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8800" windowHeight="11805" activeTab="2"/>
  </bookViews>
  <sheets>
    <sheet name="Lotto 1" sheetId="7" r:id="rId1"/>
    <sheet name="Lotto 2" sheetId="26" r:id="rId2"/>
    <sheet name="Lotto 3" sheetId="27" r:id="rId3"/>
    <sheet name="Lotto 4" sheetId="28" r:id="rId4"/>
    <sheet name="Lotto 5" sheetId="29" r:id="rId5"/>
  </sheets>
  <definedNames>
    <definedName name="_xlnm._FilterDatabase" localSheetId="0" hidden="1">'Lotto 1'!$B$18:$L$81</definedName>
    <definedName name="_xlnm._FilterDatabase" localSheetId="1" hidden="1">'Lotto 2'!$B$18:$L$81</definedName>
    <definedName name="_xlnm._FilterDatabase" localSheetId="2" hidden="1">'Lotto 3'!$B$18:$L$79</definedName>
    <definedName name="_xlnm._FilterDatabase" localSheetId="3" hidden="1">'Lotto 4'!$B$18:$L$22</definedName>
    <definedName name="_xlnm._FilterDatabase" localSheetId="4" hidden="1">'Lotto 5'!$B$18:$L$21</definedName>
    <definedName name="_xlnm.Print_Area" localSheetId="0">'Lotto 1'!$A$1:$H$19</definedName>
    <definedName name="_xlnm.Print_Area" localSheetId="1">'Lotto 2'!$A$1:$H$19</definedName>
    <definedName name="_xlnm.Print_Area" localSheetId="2">'Lotto 3'!$A$1:$H$19</definedName>
    <definedName name="_xlnm.Print_Area" localSheetId="3">'Lotto 4'!$A$1:$H$19</definedName>
    <definedName name="_xlnm.Print_Area" localSheetId="4">'Lotto 5'!$A$1:$H$19</definedName>
  </definedNames>
  <calcPr calcId="125725"/>
</workbook>
</file>

<file path=xl/calcChain.xml><?xml version="1.0" encoding="utf-8"?>
<calcChain xmlns="http://schemas.openxmlformats.org/spreadsheetml/2006/main">
  <c r="G3" i="28"/>
  <c r="H3" s="1"/>
  <c r="G1"/>
  <c r="H1" s="1"/>
  <c r="H94" i="7" l="1"/>
  <c r="M81"/>
  <c r="K82" i="27"/>
  <c r="K84" i="26"/>
  <c r="K98" i="7"/>
  <c r="K94" i="27" l="1"/>
  <c r="H94"/>
  <c r="H93"/>
  <c r="H92"/>
  <c r="H91"/>
  <c r="K90"/>
  <c r="H90"/>
  <c r="K89"/>
  <c r="H89"/>
  <c r="K88"/>
  <c r="H88"/>
  <c r="K87"/>
  <c r="H87"/>
  <c r="K86"/>
  <c r="H86"/>
  <c r="K97" i="26"/>
  <c r="H97"/>
  <c r="H96"/>
  <c r="H95"/>
  <c r="H94"/>
  <c r="K93"/>
  <c r="H93"/>
  <c r="K92"/>
  <c r="H92"/>
  <c r="K91"/>
  <c r="H91"/>
  <c r="K90"/>
  <c r="H90"/>
  <c r="K89"/>
  <c r="H89"/>
  <c r="K91" i="7"/>
  <c r="K95"/>
  <c r="K90"/>
  <c r="K87"/>
  <c r="K89"/>
  <c r="K88"/>
  <c r="H95"/>
  <c r="H93"/>
  <c r="H92"/>
  <c r="H91"/>
  <c r="H90"/>
  <c r="H89"/>
  <c r="H88"/>
  <c r="H87"/>
  <c r="K96" l="1"/>
  <c r="K95" i="27"/>
  <c r="K98" i="26"/>
  <c r="K21" i="28"/>
  <c r="K20"/>
  <c r="K78" i="27"/>
  <c r="K77"/>
  <c r="K79" i="26"/>
  <c r="K80" i="7"/>
  <c r="K79"/>
  <c r="K52"/>
  <c r="K28"/>
  <c r="K80" i="26"/>
  <c r="K28"/>
  <c r="K20"/>
  <c r="K36" i="27"/>
  <c r="K50"/>
  <c r="K55"/>
  <c r="K69"/>
  <c r="K28"/>
  <c r="L85" i="7" l="1"/>
  <c r="M85" s="1"/>
  <c r="K71" l="1"/>
  <c r="K57"/>
  <c r="K38" i="26"/>
  <c r="K38" i="7"/>
  <c r="K20" i="29"/>
  <c r="K19" l="1"/>
  <c r="K21" s="1"/>
  <c r="L21" s="1"/>
  <c r="M21" s="1"/>
  <c r="K19" i="28"/>
  <c r="K22" s="1"/>
  <c r="K19" i="27"/>
  <c r="K19" i="26"/>
  <c r="K81" s="1"/>
  <c r="K82" l="1"/>
  <c r="K83" s="1"/>
  <c r="K23" i="28"/>
  <c r="K24"/>
  <c r="K19" i="7"/>
  <c r="L82" i="26" l="1"/>
  <c r="M82" s="1"/>
  <c r="N82" s="1"/>
  <c r="L24" i="28"/>
  <c r="M24" s="1"/>
  <c r="K20" i="7" l="1"/>
  <c r="K81" s="1"/>
  <c r="K82" s="1"/>
  <c r="K83" s="1"/>
  <c r="L82" s="1"/>
  <c r="M82" s="1"/>
  <c r="N82" s="1"/>
  <c r="K20" i="27"/>
  <c r="K79" s="1"/>
  <c r="K80" l="1"/>
  <c r="K81" s="1"/>
  <c r="L80" l="1"/>
  <c r="M80" s="1"/>
  <c r="N80" s="1"/>
</calcChain>
</file>

<file path=xl/sharedStrings.xml><?xml version="1.0" encoding="utf-8"?>
<sst xmlns="http://schemas.openxmlformats.org/spreadsheetml/2006/main" count="1321" uniqueCount="271">
  <si>
    <t>Richiesta di approvvigionamento</t>
  </si>
  <si>
    <t>ID Ordinativo di Fornitura</t>
  </si>
  <si>
    <t>CIG Ordinativo di Fornitura</t>
  </si>
  <si>
    <t>Amministrazione contraente - Unità Approvvigionante</t>
  </si>
  <si>
    <t>Nome ufficio (Referente autorizzato a emettere l'approvvigionamento)</t>
  </si>
  <si>
    <t>Informazioni di consegna</t>
  </si>
  <si>
    <t>Prezzo unitario offerto</t>
  </si>
  <si>
    <t>Importo complessivo</t>
  </si>
  <si>
    <t>Marca</t>
  </si>
  <si>
    <t>Modello</t>
  </si>
  <si>
    <t>Codice fornitore</t>
  </si>
  <si>
    <t>Valore complessivo richiesta di approvvigionamento</t>
  </si>
  <si>
    <t>=</t>
  </si>
  <si>
    <t>Note all'ordine:</t>
  </si>
  <si>
    <t>Descrizione</t>
  </si>
  <si>
    <t>Elettrocatetere atriale</t>
  </si>
  <si>
    <t>Sistema di monitoraggio remoto con trasmissione automatica</t>
  </si>
  <si>
    <t>Defibrillatore biventricolare (CRT-D) fascia media</t>
  </si>
  <si>
    <t>Lotto 1 - Defibrillatore biventricolare (CRT-D) fascia media</t>
  </si>
  <si>
    <t>Defibrillatore biventricolare (CRT-D) fascia avanzata</t>
  </si>
  <si>
    <t>Lotto 2 - Defibrillatore biventricolare (CRT-D) fascia avanzata</t>
  </si>
  <si>
    <t>Pacemaker biventricolare (CRT-P) funzioni avanzate</t>
  </si>
  <si>
    <t>Lotto 3 - Pacemaker biventricolare (CRT-P) funzioni avanzate</t>
  </si>
  <si>
    <t>Lotto 4 - Pacemaker (PM) leadless</t>
  </si>
  <si>
    <t>Pacemaker (PM) leadless</t>
  </si>
  <si>
    <t>Defibrillatori (ICD) non transvenosi</t>
  </si>
  <si>
    <t>FORNITORE: Medtronic Italia Spa</t>
  </si>
  <si>
    <t>Lotto 5 - Defibrillatori (ICD) non transvenosi</t>
  </si>
  <si>
    <t xml:space="preserve">Defibrillatore cardioversore impiantabile a compatibilità RM condizionata con terapia di resincronizzazione cardiaca, tecnologia SureScan™ e telemetria wireless Bluetooth® (DDE-DDDR) Certificato CE: CE-G120397091393_MDR Allegato 
II/2,G700397091439 Allegato IX/9 - capo II Dichiarazione: D00649752 Numero di repertorio: 2515621/R CND: J01050301 </t>
  </si>
  <si>
    <t>Crome™ HF Quad CRT-D MRI SureScan™ DTPC2QQ</t>
  </si>
  <si>
    <t>CapSure Sense MRI</t>
  </si>
  <si>
    <t>Elettrocatetere preformato a J - bipolare - poliuretano - fissaggio passivo a barbe - SureScan (compatibilità con la Risonanza Magnetica) - connettore IS1-Bi - lunghezza 45 cm Certificato CE: 2250280TD06 MDR Allegato IX/9 - capo II,2250280CE01 MDR Allegato IX/9 - capo I e III Dichiarazione: D00522961 Numero di repertorio: 2587821/R CND: J0190010102</t>
  </si>
  <si>
    <t>Elettrocatetere preformato a J - bipolare - poliuretano - fissaggio passivo a barbe - SureScan (compatibilità con la Risonanza Magnetica) - connettore IS1-Bi- lunghezza 53 cm Certificato CE: 2250280CE01 MDR Allegato IX/9 - capo I e III,2250280TD06 MDR Allegato IX/9 - capo II Dichiarazione: D00522961 Numero di repertorio: 2587844/R CND: J0190010102</t>
  </si>
  <si>
    <t>CapSure FixNovus MRI SureScan</t>
  </si>
  <si>
    <t>Elettrocatetere dritto - bipolare - poliuretano - fissaggio attivo a vite retraibile - connettore IS1-Bi - lunghezza 35 cm Certificato CE: 2250280TD06 MDR Allegato IX/9 - capo II,2250280CE01 MDR Allegato IX/9 - capo I e III Dichiarazione: D00522961 Numero di repertorio: 2587732/R CND: J0190010102</t>
  </si>
  <si>
    <t>CapSureFix Novus MRI™ SureScan™</t>
  </si>
  <si>
    <t>Elettrocatetere diritto - bipolare - poliuretano - fissaggio attivo a vite retraibile - rilascio di steroide - connettore IS1-Bi - lunghezza 45 cm Certificato CE: 2250280TD06 MDR Allegato IX/9 - capo II,2250280CE01 MDR Allegato IX/9 - capo I e III Dichiarazione: D00522961 Numero di repertorio: 2587787/R CND: J0190010102</t>
  </si>
  <si>
    <t>Elettrocatetere diritto - bipolare - poliuretano - fissaggio attivo a vite retraibile - rilascio di steroide - connettore IS1-Bi  - lunghezza 52 cm Certificato CE: 2250280CE01 MDR Allegato IX/9 - capo I e III,2250280TD06 MDR Allegato IX/9 - capo II Dichiarazione: D00522961 Numero di repertorio: 2587788/R CND: J0190010102</t>
  </si>
  <si>
    <t>CapSure FixNovus MRI</t>
  </si>
  <si>
    <t>Elettrocatetere diritto - bipolare - SureScan (compatibilità con la Risonanza Magnetica) - silicone - fissaggio attivo a vite retraibile - rilascio di steroide - connettore IS1-Bi - lunghezza 35 cm Certificato CE: 2250280CE01 MDR Allegato IX/9 - capo I e III,2250280TD06 MDR Allegato IX/9 - capo II Dichiarazione: D00522961 Numero di repertorio: 2587885/R CND: J0190010102</t>
  </si>
  <si>
    <t>Elettrocatetere diritto - bipolare -  SureScan (compatibilità con la Risonanza Magnetica) - silicone - fissaggio attivo a vite retraibile - rilascio di steroide - connettore IS1-Bi - lunghezza 45 cm Certificato CE: 2250280TD06 MDR Allegato IX/9 - capo II,2250280CE01 MDR Allegato IX/9 - capo I e III Dichiarazione: D00522961 Numero di repertorio: 2587896/R CND: J0190010102</t>
  </si>
  <si>
    <t>Elettrocatetere diritto - bipolare - SureScan (compatibilità con la Risonanza Magnetica) - silicone - fissaggio attivo a vite retraibile - rilascio di steroide - connettore IS1-Bi - lunghezza 52 cm Certificato CE: 2250280CE01 MDR Allegato IX/9 - capo I e III,2250280TD06 MDR Allegato IX/9 - capo II Dichiarazione: D00522961 Numero di repertorio: 2587897/R CND: J0190010102</t>
  </si>
  <si>
    <t>5076-35</t>
  </si>
  <si>
    <t>5076-45</t>
  </si>
  <si>
    <t>5076-52</t>
  </si>
  <si>
    <t>SPRINT QUATTRO SECURE S</t>
  </si>
  <si>
    <t>Elettrocatetere tripolare con connettore DF-4  - singolo coil (RV) - silicone - fissaggio attivo a vite - SureScan (compatibilità con la Risonanza Magnetica) - rilascio di steroide - sensing bipolare “vero” (tip/ring) - 8,6 Fr - tecnologia multi-lume - connettore DF-4 - Lunghezza 55cm Misura: 55 cm Certificato CE: 2250280TD07 Allegato IX/9 - capo II,2250280CE01 MDR Allegato IX/9 - capo I e III Dichiarazione: D00404024 Numero di repertorio: 2664927/R CND: J019001020101</t>
  </si>
  <si>
    <t>Elettrocatetere tripolare con connettore DF-4  - singolo coil (RV) - silicone - fissaggio attivo a vite - SureScan (compatibilità con la Risonanza Magnetica) - rilascio di steroide - sensing bipolare “vero” (tip/ring) - 8,6 Fr - tecnologia multi-lume - connettore DF-4 - Lunghezza 62cm Misura: 62 cm Certificato CE: 2250280CE01 MDR Allegato IX/9 - capo I e III,2250280TD07 Allegato IX/9 - capo II Dichiarazione: D00404024 Numero di repertorio: 2664944/R CND: J019001020101</t>
  </si>
  <si>
    <t>Sprint Quattro™ MRI SureScan™ 6946M</t>
  </si>
  <si>
    <t>Elettrocatetere quadripolare - doppio coil (RV+SVC) - silicone - fissaggio passivo a barbe - alta impedenza - rilascio di steroide - sensing bipolare “vero” (tip/ring) - 8,6 Fr - tecnologia multi-lume - connettore Quadripolare in linea(DF4–LLHH) - Lunghezza 55 Certificato CE: 2250280TD07 Allegato IX/9 - capo II,2250280CE01 MDR Allegato IX/9 - capo I e III Dichiarazione: D00404024 Numero di repertorio: 2664962/R CND: J019001020102</t>
  </si>
  <si>
    <t>Elettrocatetere quadripolare - doppio coil (RV+SVC) - silicone - fissaggio passivo a barbe - alta impedenza - rilascio di steroide - sensing bipolare “vero” (tip/ring) - 8,6 Fr - tecnologia multi-lume - connettore Quadripolare in linea(DF4–LLHH) - Lunghezza 62 Certificato CE: 2250280CE01 MDR Allegato IX/9 - capo I e III,2250280TD07 Allegato IX/9 - capo II Dichiarazione: D00404024 Numero di repertorio: 2664982/R CND: J019001020102</t>
  </si>
  <si>
    <t>Sprint Quattro Secure DF-4</t>
  </si>
  <si>
    <t>Elettrocatetere quadripolare con connettore DF-4 - doppio coil (RV+SVC) - silicone - fissaggio attivo a vite - SureScan (compatibilità con la Risonanza Magnetica) - rilascio di steroide - sensing bipolare “vero” (tip/ring) - 8,6 Fr - tecnologia multi-lume - Lunghezza  55 cm Misura: 55 cm Certificato CE: 2250280TD07 Allegato IX/9 - capo II,2250280CE01 MDR Allegato IX/9 - capo I e III Dichiarazione: D00404024 Numero di repertorio: 2665058/R CND: J019001020102</t>
  </si>
  <si>
    <t>Elettrocatetere quadripolare con connettore DF-4 - doppio coil (RV+SVC) - silicone - fissaggio attivo a vite - SureScan (compatibilità con la Risonanza Magnetica) - rilascio di steroide - sensing bipolare “vero” (tip/ring) - 8,6 Fr - tecnologia multi-lume - Lunghezza 62 cm Misura: 62 cm Certificato CE: 2250280TD07 Allegato IX/9 - capo II,2250280CE01 MDR Allegato IX/9 - capo I e III Dichiarazione: D00404024,DoC- Sprint Quattro Secure MRI SureScan Model 6947 Numero di repertorio: 2665065/R CND: J019001020102</t>
  </si>
  <si>
    <t>SPRINT QUATTRO SECURE S MRI™ SURESCAN™</t>
  </si>
  <si>
    <t>Elettrocatetere ventricolare, tripolare, a rilascio di steroide, a vite e a compatibilità RM condizionata con elettrodo a coil per la defibrillazione RV con connessione IS1/DF1 lunghezza 58 cm Certificato CE: 2250280CE01 MDR Allegato IX/9 - capo I e III,2250280TD07 Allegato IX/9 - capo II Dichiarazione: D00404024 Numero di repertorio: 2664672/R CND: J019001020101</t>
  </si>
  <si>
    <t>Elettrocatetere ventricolare, tripolare, a rilascio di steroide, a vite e a compatibilità RM condizionata con elettrodo a coil per la defibrillazione RV con connessione IS1/DF1 lunghezza 65 cm Certificato CE: 2250280CE01 MDR Allegato IX/9 - capo I e III,2250280TD07 Allegato IX/9 - capo II Dichiarazione: D00404024 Numero di repertorio: 2664723/R CND: J019001020101</t>
  </si>
  <si>
    <t>SPRINT QUATTRO SECURE MRI™ SURESCAN™</t>
  </si>
  <si>
    <t>Elettrocatetere ventricolare, a vite, quadripolare, a rilascio di steroide, a compatibilità RM condizionata, con elettrodi a coil per la defibrillazione nel ventricolo destro (RV) e nella vena cava superiore (SVC) con connessione IS1/2x DF1 lunghezza 58 cm Certificato CE: 2250280TD07 Allegato IX/9 - capo II,2250280CE01 MDR Allegato IX/9 - capo I e III Dichiarazione: D00404024 Numero di repertorio: 2664993/R CND: J019001020102</t>
  </si>
  <si>
    <t>Elettrocatetere ventricolare, a vite, quadripolare, a rilascio di steroide, a compatibilità RM condizionata, con elettrodi a coil per la defibrillazione nel ventricolo destro (RV) e nella vena cava superiore (SVC) con connessione IS1/ 2xDF1 lunghezza 65 cm Certificato CE: 2250280TD07 Allegato IX/9 - capo II,2250280CE01 MDR Allegato IX/9 - capo I e III Dichiarazione: D00404024 Numero di repertorio: 2664998/R CND: J019001020102</t>
  </si>
  <si>
    <t>6935M55</t>
  </si>
  <si>
    <t>6935M62</t>
  </si>
  <si>
    <t>6946M55</t>
  </si>
  <si>
    <t>6946M62</t>
  </si>
  <si>
    <t>6947M55</t>
  </si>
  <si>
    <t>6947M62</t>
  </si>
  <si>
    <t>ATTAIN® PERFORMA™</t>
  </si>
  <si>
    <t>Elettrocatetere per ventricolo sinistro a quadruplo catodo , preformato a fissaggio passivo, con steroide - connettore IS4 - Lunghezza 78cm, 5.3 Fr Misura: 78cm Certificato CE: 2007841TE22, DoC-Attain Performa MRI SureScan Pacing Leads Numero di repertorio: 715247/R- CND: J0190010103</t>
  </si>
  <si>
    <t>Elettrocatetere per ventricolo sinistro a quadruplo catodo , preformato a fissaggio passivo, con steroide - connettore IS4 - Lunghezza 88cm, 5.3 Fr Misura: 88cm Certificato CE: 2007841TE22, DoC-Attain Performa MRI SureScan Pacing Leads Numero di repertorio: 715247/R- CND: J0190010103</t>
  </si>
  <si>
    <t>Attain Performa S</t>
  </si>
  <si>
    <t>Elettrocatetere per ventricolo sinistro a quadruplo catodo , preformato a fissaggio passivo, con steroide - connettore IS4 - Lunghezza 78cm, 5.3 Fr Misura: 78cm Certificato CE: 2007841TE22, DoC-Attain Performa MRI SureScan Pacing Leads Numero di repertorio: 715707/R- CND: J0190010103</t>
  </si>
  <si>
    <t>Elettrocatetere per ventricolo sinistro a quadruplo catodo , preformato a fissaggio passivo, con steroide - connettore IS4 - Lunghezza 88cm, 5.3 Fr Misura: 88cm Certificato CE: 2007841TE22, DoC-Attain Performa MRI SureScan Pacing Leads Numero di repertorio: 715707/R- CND: J0190010103</t>
  </si>
  <si>
    <t>ATTAIN® PERFORMA™ STRAIGHT</t>
  </si>
  <si>
    <t>Elettrocatetere per ventricolo sinistro a quadruplo catodo, dritto a fissaggio passivo, con steroide - connettore IS4 - Lunghezza 78cm, 5.3 Fr Misura: 78cm Certificato CE: 2007841TE22, DoC-Attain Performa MRI SureScan Pacing Leads Numero di repertorio: 715394/R- CND: J0190010103</t>
  </si>
  <si>
    <t>Elettrocatetere per ventricolo sinistro a quadruplo catodo, dritto a fissaggio passivo, con steroide - connettore IS4 - Lunghezza 88cm, 5.3 Fr Misura: 88cm Certificato CE: 2007841TE22, DoC-Attain Performa MRI SureScan Pacing Leads Numero di repertorio: 715394/R- CND: J0190010103</t>
  </si>
  <si>
    <t>Attain Ability</t>
  </si>
  <si>
    <t>Elettrocatetere a doppio catodo con distanza inter-elettrodica di 21 mm - 4 Fr - poliuretano - per stimolazione del ventricolo sinistro - fissaggio passivo, curva distale preformata - posizionamento nelle vene cardiache attraverso il seno coronarico mediante stiletto o guida da angioplastica - a rilascio di steroide - guarnizione in punta - connettore IS1 BI - Lunghezza 78cm Certificato CE: DoC-4196 MRI SureScan, 2007841TE16 Numero di repertorio: 1391315/R- CND: J0190010103</t>
  </si>
  <si>
    <t>Elettrocatetere a doppio catodo con distanza inter-elettrodica di 21 mm - 4 Fr - poliuretano - per stimolazione del ventricolo sinistro - fissaggio passivo, curva distale preformata - posizionamento nelle vene cardiache attraverso il seno coronarico mediante stiletto o guida da angioplastica - a rilascio di steroide - guarnizione in punta - connettore IS1 BI - Lunghezza 88cm Certificato CE: DoC-4196 MRI SureScan, 2007841TE16 Numero di repertorio: 1391316/R- CND: J0190010103</t>
  </si>
  <si>
    <t>Attain Ability Plus</t>
  </si>
  <si>
    <t>Elettrocatetere per ventricolo sinistro a doppio catodo , preformato a fissaggio passivo , con steroide - connettore IS1 BI - Lunghezza 78cm, 5.3 Fr Misura: Lunghezza 78 cm Certificato CE: DoC-4296 MRI SureScan, 2007841TE17 Numero di repertorio: 292210/R- CND: J0190010103</t>
  </si>
  <si>
    <t>Attain ability Plus</t>
  </si>
  <si>
    <t>Elettrocatetere per ventricolo sinistro a doppio catodo , preformato a fissaggio passivo , con steroide - connettore IS1 BI - Lunghezza 88 cm, 5.3 Fr Misura: Lunghezza 88 cm Certificato CE: DoC-4296 MRI SureScan, 2007841TE17 Numero di repertorio: 292210/R- CND: J0190010103</t>
  </si>
  <si>
    <t>Attain Ability Straight</t>
  </si>
  <si>
    <t>Elettrocatetere per ventricolo sinistro a doppio catodo , diritto con fissaggio a barbe , con steroide - connettore IS1 BI - Lunghezza 78cm, 4 Fr Misura: Lunghezza  78 cm Certificato CE: 2007841TE18, DoC-4396 MRI SureScan Numero di repertorio: 292252/R- CND: J0190010103</t>
  </si>
  <si>
    <t>Elettrocatetere per ventricolo sinistro a doppio catodo , diritto con fissaggio a barbe , con steroide - connettore IS1 BI - Lunghezza 88cm, 4 Fr Misura: Lunghezza 88 cm Certificato CE: 2007841TE18, DoC-4396 MRI SureScan Numero di repertorio: 292252/R- CND: J0190010103</t>
  </si>
  <si>
    <t>Attain Stability Quad MRI SureScan 4798</t>
  </si>
  <si>
    <t>Elettrocatetere transvenoso quadripolare, a rilascio di steroide, a fissaggio attivo, over the wire, per la stimolazione attraverso una vena cardiaca. Connettore IS4, Lunghezza 78cm Certificato CE: CE-2250280TD08_MDR Allegato IX/9 - capo II,CE-2250280CE01_MDR Allegato II/2 Dichiarazione: DoC-D00125839_MDR Numero di repertorio: 2418467/R CND: J0190010103</t>
  </si>
  <si>
    <t>Elettrocatetere transvenoso quadripolare, a rilascio di steroide, a fissaggio attivo, over the wire, per la stimolazione attraverso una vena cardiaca. Connettore IS4, lunghezza 88cm Certificato CE: CE-2250280CE01_MDR Allegato II/2,CE-2250280TD08_MDR Allegato IX/9 - capo II Dichiarazione: DoC-D00125839_MDR Numero di repertorio: 2418478/R CND: J0190010103</t>
  </si>
  <si>
    <t>MyCareLink Heart Patient Application</t>
  </si>
  <si>
    <t>MONITOR 24960 MYCARELINK RELAY</t>
  </si>
  <si>
    <t>Servizio di monitoraggio remoto per i dispositivi Medtronic con tecnologia BlueSync.</t>
  </si>
  <si>
    <t>Patient home monitor:Monitor ad uso del paziente dotato di telemetria A,B,C per la trasmissione automatica o on demand, attraverso tecnologia GSM, al Server del CareLink Network dei dati diagnostici(relativi al dispositivo e al paziente), memorizzati nei dispositivi medtronic compatibili con il controllo remoto.</t>
  </si>
  <si>
    <t>Cobalt™ HF Quad CRT-D MRI SureScan™ DTPB2QQ</t>
  </si>
  <si>
    <t>Defibrillatore cardioversore impiantabile a compatibilità RM condizionata con terapia di resincronizzazione cardiaca, tecnologia SureScan™ e telemetria wireless Bluetooth® (DDE-DDDR) Certificato CE: CE-G120397091393_MDR Allegato II/2,G700397091439 Allegato IX/9 - capo II Dichiarazione: D00649752 Numero di repertorio: 2511276/R CND: J01050301</t>
  </si>
  <si>
    <t>Serena™ Quad CRT-P MRI SureScan™ W4TR05</t>
  </si>
  <si>
    <t>Pacemaker a compatibilità RM condizionata con terapia di risincronizzazione cardiaca, tecnologia SureScan™, telemetria wireless Bluetooth® (OAE-DDDR), Optivol™2.0, PhysioCurve™, Complete Capture Management™, CardioSync™, MVP™Enhancements, VectorExpress™, AdaptivCRT™, MPP. Peso: 30g. Volume:20.5 cm³. Certificato CE: CE-G700397091414_MDR Allegato IX/9 - capo II,CE-G120397091393_MDR Allegato II/2 Dichiarazione: D00525791 Numero di repertorio: 2512433/R CND: J01010401</t>
  </si>
  <si>
    <t>Elettrocatetere diritto - bipolare - poliuretano - fissaggio attivo a vite retraibile - rilascio di steroide - connettore IS1-Bi  - lunghezza 58 cm Certificato CE: 2250280TD06 MDR Allegato IX/9 - capo II,2250280CE01 MDR Allegato IX/9 - capo I e III Dichiarazione: D00522961 Numero di repertorio: 2587789/R CND: J0190010102</t>
  </si>
  <si>
    <t>Elettrocatetere diritto - bipolare - poliuretano - fissaggio passivo a barbe - SureScan (compatibilità con la Risonanza Magnetica) - connettore IS1-Bi - lunghezza 52 cm Certificato CE: 2250280TD06 MDR Allegato IX/9 - capo II,2250280CE01 MDR Allegato IX/9 - capo I e III Dichiarazione: D00522961 Numero di repertorio: 2586852/R CND: J0190010102</t>
  </si>
  <si>
    <t>Elettrocatetere diritto - bipolare - poliuretano - fissaggio passivo a barbe - SureScan (compatibilità con la Risonanza Magnetica) -connettore IS1-Bi - lunghezza 58 cm Certificato CE: 2250280TD06 MDR Allegato IX/9 - capo II,2250280CE01 MDR Allegato IX/9 - capo I e III Dichiarazione: D00522961 Numero di repertorio: 2587011/R CND: J0190010102</t>
  </si>
  <si>
    <t>Elettrocatetere diritto - bipolare - SureScan (compatibilità con la Risonanza Magnetica) - silicone - fissaggio attivo a vite retraibile - rilascio di steroide - connettore IS1-Bi - lunghezza 58 cm Certificato CE: 2250280TD06 MDR Allegato IX/9 - capo II,2250280CE01 MDR Allegato IX/9 - capo I e III Dichiarazione: D00522961 Numero di repertorio: 2587898/R CND: J0190010102</t>
  </si>
  <si>
    <t>Elettrocatetere diritto - bipolare - SureScan (compatibilità con la Risonanza Magnetica) - silicone - fissaggio attivo a vite retraibile - rilascio di steroide - connettore IS1-Bi - lunghezza 65 cm Certificato CE: 2250280TD06 MDR Allegato IX/9 - capo II,2250280CE01 MDR Allegato IX/9 - capo I e III Dichiarazione: D00522961 Numero di repertorio: 2587899/R CND: J0190010102</t>
  </si>
  <si>
    <t>Elettrocatetere diritto - bipolare - SureScan (compatibilità con la Risonanza Magnetica) - silicone - fissaggio attivo a vite retraibile - rilascio di steroide - connettore IS1-Bi - lunghezza 85 cm Certificato CE: 2250280TD06 MDR Allegato IX/9 - capo II,2250280CE01 MDR Allegato IX/9 - capo I e III Dichiarazione: D00522961 Numero di repertorio: 2587900/R CND: J0190010102</t>
  </si>
  <si>
    <t>Elettrocatetere diritto - bipolare - poliuretano - fissaggio attivo a vite retraibile - rilascio di steroide - connettore IS1-Bi  - lunghezza 65 cm Certificato CE: 2250280TD06 MDR Allegato IX/9 - capo II,2250280CE01 MDR Allegato IX/9 - capo I e III Dichiarazione: D00522961 Numero di repertorio: 2587790/R CND: J0190010102</t>
  </si>
  <si>
    <t>Elettrocatetere diritto - bipolare - poliuretano - fissaggio attivo a vite retraibile - rilascio di steroide - connettore IS1-BI  - lunghezza 85 cm Certificato CE: 2250280TD06 MDR Allegato IX/9 - capo II,2250280CE01 MDR Allegato IX/9 - capo I e III Dichiarazione: D00522961 Numero di repertorio: 2587791/R CND: J0190010102</t>
  </si>
  <si>
    <t>5076-58</t>
  </si>
  <si>
    <t>5076-65</t>
  </si>
  <si>
    <t>5076-85</t>
  </si>
  <si>
    <t>Sistema di stimolazione transcatetere monocamerale modello MC2VR01</t>
  </si>
  <si>
    <t>Sistema di stimolazione transcatetere monocamerale a compatibilità RM condizionata con tecnologia SureScan™ (VVIR) Medtronic Micra VR2 modello MC2VR01 Certificato CE: G700397091516 Allegato IX/9 - capo II,G120397091393 Allegato IX/9 - capo I e III Dichiarazione: D00871934 Numero di repertorio: 2537442/R CND: J01010102</t>
  </si>
  <si>
    <t>MC2VR01</t>
  </si>
  <si>
    <t xml:space="preserve">Codice Bundle M000005A166 </t>
  </si>
  <si>
    <t xml:space="preserve">Aurora EV-ICD MRI SureScan </t>
  </si>
  <si>
    <t xml:space="preserve">"Defibrillatore digitale impiantabile extravascolare monocamerale (VVE-VVI) con stimolazione antitachicardica (ATP), prevenzione delle pause e stimolazione post-shock Compatibilità RM condizionata con design PhysioCurve™ - Misura: EA
Certificato CE: CE-G120397091393_MDR
Numero Repertorio: 2430588/R - Codice CND: J010504"	
"Elettrocatetere quadripolare extravascolare con sistema preformato di fissazione passiva, progettato per sensing e
terapie di cardioversione, defibrillazione e stimolazione, lunghezza 52cm - Misura: EA
Certificato CE: CE-G700397091400_MDR
Numero Repertorio: 2427352/R - Codice CND: J0190010202"			
"Elettrocatetere quadripolare extravascolare con sistema preformato di fissazione passiva, progettato per sensing e
terapie di cardioversione, defibrillazione e stimolazione, lunghezza 63cm - Misura: EA
Certificato CE: CE-G120397091393_MDR
Numero Repertorio: 2427391/R - Codice CND: J0190010202"	
Il tunnellizzatore trasversale Medtronic Epsila EV modello EAZ201 è indicato per il posizionamento della
porzione prossimale di un elettrocatetere extravascolare nella tasca del dispositivo durante l’impianto di un
sistema con dispositivo impiantabile extravascolare.
Certificato CE: CE-2250280TD04_MDR
Numero Repertorio: 2414510/R - Codice CND: J01900180
Il tunnellizzatore sternale Medtronic Epsila EV modello EAZ101 è indicato per il posizionamento di un
introduttore e di un elettrocatetere extravascolare in mediastino anteriore durante l’impianto di un sistema con
dispositivo impiantabile extravascolare
Certificato CE: CE-2250280CE01_MDR
Numero Repertorio: 2414524/R - Codice CND: J01900180
"Sistema introduttore asportabile emostatico con porta di infusione laterale
Certificato CE: 3811236CE02
Numero Repertorio: 2062347/R - Codice CND: C0503"						</t>
  </si>
  <si>
    <t>Monitor per il paziente MyCareLink</t>
  </si>
  <si>
    <t>Monitor paziente : monitor ad uso del paziente dotato di telemetria A,B,C per la trasmissione automatica e/o on demand, attraverso tecnologia GSM, al server del carelink network dei dati diagnostici (relativi al dispositivo e lla clinica del paziente), memorizzati nei dispositivi cardiaci impiantabili medtronic con il controllo remoto. Certificato CE: G100397091392MDR Allegato IX/9 - capo II Dichiarazione: D00344563 Numero di repertorio: 2685768/R CND: J01900280</t>
  </si>
  <si>
    <t>24952C</t>
  </si>
  <si>
    <t>Introduttore da succlavia Safesheath II SS7</t>
  </si>
  <si>
    <t>Introduttore da succlavia Safesheath II SS9</t>
  </si>
  <si>
    <t>Introduttore da succlavia Safesheath II SS11</t>
  </si>
  <si>
    <t>Introduttore da succlavia Safesheath II Long SSL7</t>
  </si>
  <si>
    <t>Introduttore da succlavia Safesheath II Long SSL9</t>
  </si>
  <si>
    <t>Introduttore da succlavia Safesheath II SS7 - 7 fr - 13 cm Dichiarazione: MDT-DOC-TD006A, 3811236CE02 Numero di repertorio: 78021/R- CND: C0503</t>
  </si>
  <si>
    <t>Introduttore da succlavia Safesheath II SS9 - 9 fr - 13 cm Dichiarazione: MDT-DOC-TD006A, 3811236CE02 Numero di repertorio: 78021/R- CND: C0503</t>
  </si>
  <si>
    <t>Introduttore da succlavia Safesheath II SS11 – 11 fr - 13 cm Dichiarazione: MDT-DOC-TD006A, 3811236CE02 Numero di repertorio: 78021/R- CND: C0503</t>
  </si>
  <si>
    <t>Introduttore da succlavia Safesheath II Long SSL7 - 7 fr - 23 cm Dichiarazione: MDT-DOC-TD006A, 3811236CE02 Numero di repertorio: 78021/R- CND: C0503</t>
  </si>
  <si>
    <t>Introduttore da succlavia Safesheath II Long SSL9 - 9 fr - 23 cm Dichiarazione: MDT-DOC-TD006A, 3811236CE02 Numero di repertorio: 78021/R- CND: C0503</t>
  </si>
  <si>
    <t>SS7</t>
  </si>
  <si>
    <t>SS9</t>
  </si>
  <si>
    <t>SS11</t>
  </si>
  <si>
    <t>SSL7</t>
  </si>
  <si>
    <t>SSL9</t>
  </si>
  <si>
    <t>Attain Command + SureValve</t>
  </si>
  <si>
    <t>Introduttore per seno coronarico con curva MB2, punta radiopaca e con SureValve - Misura: Lunghezza 45cm Misura: 45 cm Certificato CE: 253.100, DoC_Heart Therapy Delivery Systems Numero di repertorio: 844074 /R- CND: J0190010103</t>
  </si>
  <si>
    <t>Introduttore per seno coronarico diritto, punta radiopaca e con SureValve - Misura: Lunghezza 45cm Misura: 45 cm Certificato CE: 253.100, DoC_Heart Therapy Delivery Systems Numero di repertorio: 844074 /R- CND: J0190010103</t>
  </si>
  <si>
    <t>Introduttore per seno coronarico diritto, punta radiopaca e con SureValve - Misura: Lunghezza 50cm Misura: 45 cm Certificato CE: 253.100, DoC_Heart Therapy Delivery Systems Numero di repertorio: 844074 /R- CND: J0190010103</t>
  </si>
  <si>
    <t>Introduttore per seno coronarico diritto, punta radiopaca e con SureValve - Misura: Lunghezza 57,5cm Misura: 57,5 cm Certificato CE: 253.100, DoC_Heart Therapy Delivery Systems Numero di repertorio: 844074 /R- CND: J0190010103</t>
  </si>
  <si>
    <t>Introduttore per seno coronarico con curva Amplatz, punta radiopaca e con SureValve - Misura: Lunghezza 50cm Misura: 50 com Certificato CE: 253.100, DoC_Heart Therapy Delivery Systems Numero di repertorio: 844074 /R- CND: J0190010103</t>
  </si>
  <si>
    <t>Introduttore per seno coronarico Extended Hook, punta radiopaca e con SureValve - Misura: Lunghezza 50cm Misura: 50 cm Certificato CE: 253.100, DoC_Heart Therapy Delivery Systems Numero di repertorio: 844074 /R- CND: J0190010103</t>
  </si>
  <si>
    <t>Introduttore per seno coronarico con curva Multipurpose Right, punta radiopaca e con SureValve - Misura: Lunghezza 45cm Misura: 45 cm Certificato CE: 253.100, DoC_Heart Therapy Delivery Systems Numero di repertorio: 844074 /R- CND: J0190010103</t>
  </si>
  <si>
    <t>Introduttore per seno coronarico Extended Hook, punta radiopaca e con SureValve - Misura: Lunghezza 57,5cm Misura: 57,5 cm Certificato CE: 253.100, DoC_Heart Therapy Delivery Systems Numero di repertorio: 844074 /R- CND: J0190010103</t>
  </si>
  <si>
    <t>Sistema di introduzione a guide preformate (MB2 e Extended Hook) per catetere ventricolare sinistro con SureValve (Confezione indivisibile da 2) - Misura: Lunghezza 45cm, Lunghezza 50cm Misura: 45 cm; 50 cm Certificato CE: 253.100, DoC_Heart Therapy Delivery Systems Numero di repertorio: 844073/R- CND: J0190010103</t>
  </si>
  <si>
    <t>Introduttore per seno coronarico con curva Multipurpose, punta radiopaca e con SureValve - Misura: Lunghezza 50cm Misura: 50 cm Certificato CE: 253.100, DoC_Heart Therapy Delivery Systems Numero di repertorio: 844074 /R- CND: J0190010103</t>
  </si>
  <si>
    <t>Sistema di introduzione a guide dritte per catetere ventricolare sinistro con SureValve (Confezione indivisibile da 2) - Misura: Lunghezza 45cm, Lunghezza 50cm Misura: 45 cm; 50 cm Certificato CE: 253.100, DoC_Heart Therapy Delivery Systems Numero di repertorio: 844073/R- CND: J0190010103</t>
  </si>
  <si>
    <t>Introduttore per seno coronarico con curva MB2, punta radiopaca e con SureValve - Misura: Lunghezza 50cm Misura: 50 cm Certificato CE: 253.100, DoC_Heart Therapy Delivery Systems Numero di repertorio: 844074 /R- CND: J0190010103</t>
  </si>
  <si>
    <t>Introduttore per seno coronarico con curva 3D, punta radiopaca e con SureValve - Misura: Lunghezza 45cm Misura: 45 cm Certificato CE: 253.100, DoC_Heart Therapy Delivery Systems Numero di repertorio: 844074 /R- CND: J0190010103</t>
  </si>
  <si>
    <t>6250VI-MB2</t>
  </si>
  <si>
    <t>6250VI-45S</t>
  </si>
  <si>
    <t>6250VI-50S</t>
  </si>
  <si>
    <t>6250VI-57S</t>
  </si>
  <si>
    <t>6250VI-AM</t>
  </si>
  <si>
    <t>6250VI-EH</t>
  </si>
  <si>
    <t>6250VI-MPR</t>
  </si>
  <si>
    <t>6250VI-EHXL</t>
  </si>
  <si>
    <t>6250VIC</t>
  </si>
  <si>
    <t>6250VI-MPX</t>
  </si>
  <si>
    <t>6250VIS</t>
  </si>
  <si>
    <t>6250VI-MB2X</t>
  </si>
  <si>
    <t>6250VI-MP</t>
  </si>
  <si>
    <t>6250VI-3D</t>
  </si>
  <si>
    <t>Attain Select II + SureValve</t>
  </si>
  <si>
    <t>Catetere guida per la sottoselezione della vena cardiaca e per la cannulazione del seno coronarico con valvola integrata SureValve - Lume interno per iniezione di contrasto, introduzione di guida con diametro fino a 0.035" o elettrocatetere di lunghezza 88 cm con diametro fino a 5.6 Fr. - Punta morbida e radiopaca. Utilizzabile all'interno dei cateteri guida Attain Command, Attain Command SureValve e Attain Deflectable. - Misura: 65 cm - Curva distale 130° Misura: 65 cm Certificato CE: 253.100, DoC_Heart Therapy Delivery Systems Numero di repertorio: 844072/R- CND: C0104010101</t>
  </si>
  <si>
    <t>Catetere guida per la sottoselezione della vena cardiaca e per la cannulazione del seno coronarico con valvola integrata SureValve - Lume interno per iniezione di contrasto, introduzione di guida con diametro fino a 0.035" o elettrocatetere di lunghezza 88 cm con diametro fino a 5.6 Fr. - Punta morbida e radiopaca. Utilizzabile all'interno dei cateteri guida Attain Command, Attain Command SureValve e Attain Deflectable. - Misura: 65 cm - Curva distale 130° Lunga Misura: 65 cm Certificato CE: 253.100, DoC_Heart Therapy Delivery Systems Numero di repertorio: 844072/R- CND: C0104010101</t>
  </si>
  <si>
    <t>Catetere guida per la sottoselezione della vena cardiaca e per la cannulazione del seno coronarico con valvola integrata SureValve - Lume interno per iniezione di contrasto, introduzione di guida con diametro fino a 0.035" o elettrocatetere di lunghezza 78 cm con diametro fino a 5.6 Fr. - Punta morbida e radiopaca. Utilizzabile all'interno dei cateteri guida Attain Command, Attain Command SureValve e Attain Deflectable. -Misura: 57 cm - Curva distale 130° Misura: 57 cm Certificato CE: 253.100, DoC_Heart Therapy Delivery Systems Numero di repertorio: 844072/R- CND: C0104010101</t>
  </si>
  <si>
    <t>Catetere guida per la sottoselezione della vena cardiaca e per la cannulazione del seno coronarico con valvola integrata SureValve - Lume interno per iniezione di contrasto, introduzione di guida con diametro fino a 0.035" o elettrocatetere di lunghezza 88 cm con diametro fino a 5.6 Fr. - Punta morbida e radiopaca. Utilizzabile all'interno dei cateteri guida Attain Command, Attain Command SureValve e Attain Deflectable. - Misura: 65 cm - Curva distale 90° Misura: 65 cm Certificato CE: 253.100, DoC_Heart Therapy Delivery Systems Numero di repertorio: 844072/R- CND: C0104010101</t>
  </si>
  <si>
    <t>Catetere guida per la sottoselezione della vena cardiaca e per la cannulazione del seno coronarico con valvola integrata SureValve - Lume interno per iniezione di contrasto, introduzione di guida con diametro fino a 0.035" o elettrocatetere di lunghezza 88 cm con diametro fino a 5.6 Fr. - Punta morbida e radiopaca. Utilizzabile all'interno dei cateteri guida Attain Command, Attain Command SureValve e Attain Deflectable. - Misura: 65 cm - Curva distale 90° Lunga Misura: 65 cm Certificato CE: 253.100, DoC_Heart Therapy Delivery Systems Numero di repertorio: 844072/R- CND: C0104010101</t>
  </si>
  <si>
    <t>Catetere guida per la sottoselezione della vena cardiaca e per la cannulazione del seno coronarico con valvola integrata SureValve - Lume interno per iniezione di contrasto, introduzione di guida con diametro fino a 0.035" o elettrocatetere di lunghezza 78 cm con diametro fino a 5.6 Fr. - Punta morbida e radiopaca. Utilizzabile all'interno dei cateteri guida Attain Command, Attain Command SureValve e Attain Deflectable. - Misura: 57 cm - Curva distale 90° Misura: 57 cm Certificato CE: 253.100, DoC_Heart Therapy Delivery Systems Numero di repertorio: 844072/R- CND: C0104010101</t>
  </si>
  <si>
    <t>Catetere guida per la sottoselezione della vena cardiaca e per la cannulazione del seno coronarico con valvola integrata SureValve - Lume interno per iniezione di contrasto, introduzione di guida con diametro fino a 0.035" o elettrocatetere di lunghezza 88 cm con diametro fino a 5.6 Fr. - Punta morbida e radiopaca. Utilizzabile all'interno dei cateteri guida Attain Command, Attain Command SureValve e Attain Deflectable. - Misura: 65 cm - Curva distale 90° Corta Misura: 65 cm Certificato CE: 253.100, DoC_Heart Therapy Delivery Systems Numero di repertorio: 844072/R- CND: C0104010101</t>
  </si>
  <si>
    <t>Catetere guida per la sottoselezione della vena cardiaca e per la cannulazione del seno coronarico con valvola integrata SureValve - Lume interno per iniezione di contrasto, introduzione di guida con diametro fino a 0.035" o elettrocatetere di lunghezza 78 cm con diametro fino a 5.6 Fr. - Punta morbida e radiopaca. Utilizzabile all'interno dei cateteri guida Attain Command, Attain Command SureValve e Attain Deflectable. - Misura: 57 cm - Curva distale 90° Corta Misura: 57 cm Certificato CE: 253.100, DoC_Heart Therapy Delivery Systems Numero di repertorio: 844072/R- CND: C0104010101</t>
  </si>
  <si>
    <t>6248VI-130</t>
  </si>
  <si>
    <t>6248VI-130L</t>
  </si>
  <si>
    <t>6248VI-130P</t>
  </si>
  <si>
    <t>6248VI-90</t>
  </si>
  <si>
    <t>6248VI-90L</t>
  </si>
  <si>
    <t>6248VI-90P</t>
  </si>
  <si>
    <t>6248VI-90S</t>
  </si>
  <si>
    <t>6248VI-90SP</t>
  </si>
  <si>
    <t>Introduttore Micra</t>
  </si>
  <si>
    <t>Introduttore Micra - Introduttore con rivestimento idrofilico Certificato CE: 2250280TD11 Allegato IX/9 - capo II,2250280CE01 MDR Allegato IX/9 - capo I e III Dichiarazione: D00531623 Numero di repertorio: 2691924/R CND: J01900180</t>
  </si>
  <si>
    <t>MyCareLink Smart - Lettore per il paziente</t>
  </si>
  <si>
    <t>Monitor, ad uso paziente, dotato di telemetria A/B per l'interrogazione e la trasmissione dei dati diagnostici del device cardiaco impiantato on demand, al Carelink Network Website. Certificato CE: I70397091286 EU 2023/607 Allegato II.4/2.4 Dichiarazione: MDT2153964 Numero di repertorio: 1301616/R CND: J019099</t>
  </si>
  <si>
    <t>MI2355A</t>
  </si>
  <si>
    <t>Elettrocatetere ventricolare destro</t>
  </si>
  <si>
    <t>Elettrocatetere ventricolare sinistro</t>
  </si>
  <si>
    <t>Introduttore</t>
  </si>
  <si>
    <t>Delivery</t>
  </si>
  <si>
    <t>Sottoselettore</t>
  </si>
  <si>
    <t>Monitoraggio remoto</t>
  </si>
  <si>
    <t xml:space="preserve">Elettrocatetere ventricolare destro </t>
  </si>
  <si>
    <t xml:space="preserve">Elettrocatetere ventricolare sinistro </t>
  </si>
  <si>
    <t xml:space="preserve">Introduttore </t>
  </si>
  <si>
    <t xml:space="preserve">Delivery </t>
  </si>
  <si>
    <t xml:space="preserve">Sistema di monitoraggio remoto </t>
  </si>
  <si>
    <t xml:space="preserve">Elettrocatetere atriale </t>
  </si>
  <si>
    <t xml:space="preserve">Sottoselettore </t>
  </si>
  <si>
    <t>Sistema di monitoraggio remoto</t>
  </si>
  <si>
    <t xml:space="preserve">CIG PADRE B439EA53C4 </t>
  </si>
  <si>
    <t xml:space="preserve">CIG di GARA B439EA42F1 </t>
  </si>
  <si>
    <t>INSERIRE QUANTITATIVI X FABBISOGNO ANNUO (POI RADDOPIO SUCCESSIVAMENTE - GRAZIE)</t>
  </si>
  <si>
    <t xml:space="preserve">CIG DI GARA B439EA1078  </t>
  </si>
  <si>
    <t xml:space="preserve">CIG di GARA B439EA321E </t>
  </si>
  <si>
    <t xml:space="preserve">Quantità annua ASL Cagliari </t>
  </si>
  <si>
    <t>DTPC2QQ           DTPC2D4         DTPC2Q1         DTPC2QQ</t>
  </si>
  <si>
    <t>Elettrocatetere diritto da 4 Fr - bipolare - poliuretano - fissaggio attivo a vite - connettore IS1-Bi - lunghezza 59 cm</t>
  </si>
  <si>
    <t>SelectSecure™ MRI SureScan™</t>
  </si>
  <si>
    <t>Elettrocatetere diritto da 4 Fr - bipolare - poliuretano - fissaggio attivo a vite - connettore IS1-Bi - lunghezza 69 cm</t>
  </si>
  <si>
    <t>Elettrocatetere diritto da 4 Fr - bipolare - poliuretano - fissaggio attivo a vite - connettore IS1-Bi - lunghezza 74 cm</t>
  </si>
  <si>
    <t>Catetere percutaneo monouso destinato all'introduzione di vari tipi di elettrocateteri. Diametro esterno 7 Fr.</t>
  </si>
  <si>
    <t>Sistema di rilascio C315HIS</t>
  </si>
  <si>
    <t>Sistema di introduzione a guida diritta steerable per elettrocatetere 3830, Diametro esterno: 8.4 Fr per selectsecure 383059</t>
  </si>
  <si>
    <t>SelectSite</t>
  </si>
  <si>
    <t>Sistema di introduzione a guida diritta steerable per elettrocatetere 3830, Diametro esterno: 8.4 Fr</t>
  </si>
  <si>
    <t>Catetere orientabile monouso per il posizionamento di dispositivi transvenosi all'interno o in prossimità del fascio di His.</t>
  </si>
  <si>
    <t>SelectSite® C304-HIS</t>
  </si>
  <si>
    <t>Sistema di introduzione a guida diritta steerable per elettrocatetere 3830, Diametro esterno: 8.4 Fr per Selectsecure 383074</t>
  </si>
  <si>
    <t>Accessori per catetere con connessione DF-4</t>
  </si>
  <si>
    <t>Kit accessori per elettrocatetere</t>
  </si>
  <si>
    <t>DTPB2QQ            DTPB2Q1             DTPB2D4                DTPB2D1</t>
  </si>
  <si>
    <t>accessori lotto 2</t>
  </si>
  <si>
    <t>PROC. N. 1540000  - ODF N. 9054000</t>
  </si>
  <si>
    <t>ASL 8 DI CAGLIARI</t>
  </si>
  <si>
    <t>SC.ACQUISTI BENI E SERVIZI (RUP ALICE MATTEU)</t>
  </si>
  <si>
    <t xml:space="preserve">                                     L.1-Defibrillatori biventricolari (CRT-D) fascia MEDIA -4° AGGIUDICATARIO </t>
  </si>
  <si>
    <t xml:space="preserve">                                                      L.2-Defibrillatori biventricolari (CRT-D) fascia AVANZATA - 4° AGGIUDICATARIO </t>
  </si>
  <si>
    <r>
      <t xml:space="preserve">FORNITORE: </t>
    </r>
    <r>
      <rPr>
        <b/>
        <i/>
        <sz val="14"/>
        <color theme="1"/>
        <rFont val="Calibri"/>
        <family val="2"/>
        <scheme val="minor"/>
      </rPr>
      <t>Medtronic Italia Spa</t>
    </r>
  </si>
  <si>
    <r>
      <t xml:space="preserve">                                              </t>
    </r>
    <r>
      <rPr>
        <b/>
        <sz val="12"/>
        <color theme="1"/>
        <rFont val="Calibri"/>
        <family val="2"/>
        <scheme val="minor"/>
      </rPr>
      <t xml:space="preserve">  L.3- Pacemaker biventricolari (CRT-P) funzioni avanzate - 2° AGGIUDICATARIO</t>
    </r>
  </si>
  <si>
    <r>
      <t xml:space="preserve">                               </t>
    </r>
    <r>
      <rPr>
        <b/>
        <sz val="11"/>
        <color theme="1"/>
        <rFont val="Calibri"/>
        <family val="2"/>
        <scheme val="minor"/>
      </rPr>
      <t xml:space="preserve">  L.5- DEFIBRILLATORI (ICD) NON TRANSVENOSI - 1° AGGIUDICATARIO</t>
    </r>
  </si>
  <si>
    <r>
      <t xml:space="preserve">FORNITORE: </t>
    </r>
    <r>
      <rPr>
        <b/>
        <i/>
        <sz val="16"/>
        <color theme="1"/>
        <rFont val="Calibri"/>
        <family val="2"/>
        <scheme val="minor"/>
      </rPr>
      <t>Medtronic Italia Spa</t>
    </r>
  </si>
  <si>
    <t>NESSUN FABBISOGNO MANIFESTATO</t>
  </si>
  <si>
    <t>PROC. N. 0000000  - ODF N.0000000</t>
  </si>
  <si>
    <t xml:space="preserve">     NESSUN FABBISOGNO MANIFESTATO</t>
  </si>
  <si>
    <t xml:space="preserve">Quantità BIENNALE ASL Cagliari </t>
  </si>
  <si>
    <t>ODF X APPROVVIGIONAMENTO BIENNALE - DISPOSITIVI OPZIONALI ACQUISIBILI CON IL 10% DELL'IMPORTO ODF = SI  (SOLO ACCESSORI )</t>
  </si>
  <si>
    <t>accessori lotto 1 - CROME CRTD</t>
  </si>
  <si>
    <t>PROC. N. 1548190  - ODF N. 9054317</t>
  </si>
  <si>
    <t xml:space="preserve">Quantità BIENNALE  ASL Cagliari </t>
  </si>
  <si>
    <t>PROC. N. 1548288  - ODF N. 9054425</t>
  </si>
  <si>
    <t>ODF X APPROVVIGIONAMENTO BIENNALE - DISPOSITIVI OPZIONALI ACQUISIBILI CON IL 10% DELL'IMPORTO ODF = SI  (SOLO ACCESSORI E CON AVANZO )</t>
  </si>
  <si>
    <t>OTHA4-MCLH27000 (CON IVA AL 22%) *</t>
  </si>
  <si>
    <t>OTHA4-MCLH27000  (CON IVA AL 22%) *</t>
  </si>
  <si>
    <t>********Monitoraggio remoto</t>
  </si>
  <si>
    <r>
      <t>*********Monitoraggio remoto</t>
    </r>
    <r>
      <rPr>
        <b/>
        <sz val="11"/>
        <color rgb="FF534D49"/>
        <rFont val="Calibri"/>
        <family val="2"/>
        <scheme val="minor"/>
      </rPr>
      <t xml:space="preserve"> OTHA4-MCLH27000 </t>
    </r>
    <r>
      <rPr>
        <sz val="11"/>
        <color rgb="FF534D49"/>
        <rFont val="Calibri"/>
        <family val="2"/>
        <scheme val="minor"/>
      </rPr>
      <t xml:space="preserve"> (HA IVA AL 22%) *</t>
    </r>
  </si>
  <si>
    <r>
      <t>*********Monitoraggio remoto</t>
    </r>
    <r>
      <rPr>
        <b/>
        <sz val="11"/>
        <color rgb="FF534D49"/>
        <rFont val="Calibri"/>
        <family val="2"/>
        <scheme val="minor"/>
      </rPr>
      <t xml:space="preserve"> OTHA4-MCLH27000                       </t>
    </r>
    <r>
      <rPr>
        <sz val="11"/>
        <color rgb="FF534D49"/>
        <rFont val="Calibri"/>
        <family val="2"/>
        <scheme val="minor"/>
      </rPr>
      <t xml:space="preserve"> </t>
    </r>
    <r>
      <rPr>
        <b/>
        <sz val="11"/>
        <color rgb="FF534D49"/>
        <rFont val="Calibri"/>
        <family val="2"/>
        <scheme val="minor"/>
      </rPr>
      <t>(HA IVA AL 22%) *</t>
    </r>
  </si>
  <si>
    <t>Sistema di monitoraggio remoto ******</t>
  </si>
  <si>
    <t>PROC. N. 1548352  - ODF N. 9054520</t>
  </si>
  <si>
    <t>DAL FEBBRAIO ESAURITO - ORDINABILI SOLO DM IN AGGIUNTA AI PRIMI ORDINATI</t>
  </si>
  <si>
    <t xml:space="preserve">CIG DI GARA B439EA214B </t>
  </si>
  <si>
    <t>Codici Sisar</t>
  </si>
  <si>
    <t>CND</t>
  </si>
  <si>
    <t>J019001020102</t>
  </si>
  <si>
    <t>J0190010103</t>
  </si>
  <si>
    <t>J019001020101</t>
  </si>
  <si>
    <t>J01050301</t>
  </si>
  <si>
    <t>J0190010102</t>
  </si>
  <si>
    <t>J019099</t>
  </si>
  <si>
    <t>J01010102</t>
  </si>
  <si>
    <t>J01900180</t>
  </si>
  <si>
    <t>J01010401</t>
  </si>
  <si>
    <t>J01900199</t>
  </si>
  <si>
    <t>C0503</t>
  </si>
  <si>
    <t>C0104010101</t>
  </si>
  <si>
    <t>018002 - ALTRI BENI E PRODOTTI SANITARI</t>
  </si>
  <si>
    <t>1660585                 1660587                   1660588                   1660585</t>
  </si>
  <si>
    <t xml:space="preserve">1598597                                  1624263                                  1624249                                     1624262  </t>
  </si>
  <si>
    <t>W4TR05                W1TR05</t>
  </si>
  <si>
    <t>1660601               1383612</t>
  </si>
  <si>
    <t>C0502</t>
  </si>
  <si>
    <t>A501010601</t>
  </si>
  <si>
    <t>A501010603</t>
  </si>
  <si>
    <t>A501010801</t>
  </si>
  <si>
    <t>N/D</t>
  </si>
  <si>
    <t>IVA AL 22%</t>
  </si>
</sst>
</file>

<file path=xl/styles.xml><?xml version="1.0" encoding="utf-8"?>
<styleSheet xmlns="http://schemas.openxmlformats.org/spreadsheetml/2006/main">
  <numFmts count="4">
    <numFmt numFmtId="164" formatCode="&quot;€&quot;\ #,##0.00"/>
    <numFmt numFmtId="165" formatCode="&quot;€&quot;\ #,##0.0000"/>
    <numFmt numFmtId="166" formatCode="#,##0.0000\ &quot;€&quot;"/>
    <numFmt numFmtId="167" formatCode="#,##0.00\ &quot;€&quot;"/>
  </numFmts>
  <fonts count="25">
    <font>
      <sz val="11"/>
      <color theme="1"/>
      <name val="Calibri"/>
      <family val="2"/>
      <scheme val="minor"/>
    </font>
    <font>
      <b/>
      <sz val="16"/>
      <color rgb="FF534D49"/>
      <name val="Titillium Web"/>
    </font>
    <font>
      <b/>
      <sz val="11"/>
      <color rgb="FFFFFFFF"/>
      <name val="Calibri"/>
      <family val="2"/>
      <scheme val="minor"/>
    </font>
    <font>
      <sz val="11"/>
      <color rgb="FF534D49"/>
      <name val="Calibri"/>
      <family val="2"/>
      <scheme val="minor"/>
    </font>
    <font>
      <b/>
      <sz val="14"/>
      <color rgb="FF534D49"/>
      <name val="Calibri"/>
      <family val="2"/>
      <scheme val="minor"/>
    </font>
    <font>
      <b/>
      <sz val="10"/>
      <color rgb="FF821B4C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i/>
      <sz val="8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rgb="FF534D49"/>
      <name val="Calibri"/>
      <family val="2"/>
      <scheme val="minor"/>
    </font>
    <font>
      <b/>
      <sz val="11"/>
      <color rgb="FF534D49"/>
      <name val="Calibri"/>
      <family val="2"/>
      <scheme val="minor"/>
    </font>
    <font>
      <b/>
      <sz val="9"/>
      <color rgb="FF534D49"/>
      <name val="Calibri"/>
      <family val="2"/>
      <scheme val="minor"/>
    </font>
    <font>
      <b/>
      <sz val="10"/>
      <color rgb="FF534D4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FFFFFF"/>
      <name val="Calibri"/>
      <family val="2"/>
      <scheme val="minor"/>
    </font>
    <font>
      <sz val="8"/>
      <color rgb="FF534D49"/>
      <name val="Calibri"/>
      <family val="2"/>
      <scheme val="minor"/>
    </font>
    <font>
      <sz val="8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821B4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D9D9D9"/>
      </right>
      <top style="medium">
        <color rgb="FFD9D9D9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8" fillId="0" borderId="0" xfId="0" applyFont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8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8" xfId="0" applyBorder="1" applyAlignment="1">
      <alignment vertical="center"/>
    </xf>
    <xf numFmtId="0" fontId="7" fillId="0" borderId="8" xfId="0" applyFont="1" applyBorder="1" applyAlignment="1" applyProtection="1">
      <alignment horizontal="center" vertical="center"/>
      <protection locked="0"/>
    </xf>
    <xf numFmtId="0" fontId="0" fillId="0" borderId="11" xfId="0" applyBorder="1" applyAlignment="1">
      <alignment vertic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 vertical="center"/>
    </xf>
    <xf numFmtId="0" fontId="7" fillId="0" borderId="0" xfId="0" applyFont="1" applyAlignment="1" applyProtection="1">
      <alignment horizontal="center" vertical="center"/>
      <protection locked="0"/>
    </xf>
    <xf numFmtId="0" fontId="0" fillId="0" borderId="8" xfId="0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7" fillId="0" borderId="8" xfId="0" applyFont="1" applyBorder="1" applyAlignment="1">
      <alignment horizontal="center" vertical="center"/>
    </xf>
    <xf numFmtId="164" fontId="8" fillId="0" borderId="0" xfId="0" applyNumberFormat="1" applyFont="1" applyAlignment="1">
      <alignment horizontal="center" vertical="center"/>
    </xf>
    <xf numFmtId="164" fontId="0" fillId="0" borderId="0" xfId="0" applyNumberFormat="1" applyAlignment="1">
      <alignment horizontal="center"/>
    </xf>
    <xf numFmtId="164" fontId="0" fillId="0" borderId="5" xfId="0" applyNumberFormat="1" applyBorder="1" applyAlignment="1">
      <alignment horizontal="center" vertical="center"/>
    </xf>
    <xf numFmtId="164" fontId="0" fillId="0" borderId="8" xfId="0" applyNumberFormat="1" applyBorder="1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0" borderId="8" xfId="0" applyNumberFormat="1" applyBorder="1" applyAlignment="1">
      <alignment horizontal="center" vertical="center"/>
    </xf>
    <xf numFmtId="0" fontId="0" fillId="0" borderId="9" xfId="0" applyBorder="1" applyAlignment="1" applyProtection="1">
      <alignment vertical="center"/>
      <protection locked="0"/>
    </xf>
    <xf numFmtId="0" fontId="8" fillId="0" borderId="2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0" fillId="0" borderId="4" xfId="0" applyBorder="1" applyAlignment="1">
      <alignment vertical="center"/>
    </xf>
    <xf numFmtId="0" fontId="6" fillId="0" borderId="7" xfId="0" applyFont="1" applyBorder="1" applyAlignment="1">
      <alignment horizontal="left" vertical="center"/>
    </xf>
    <xf numFmtId="0" fontId="0" fillId="0" borderId="10" xfId="0" applyBorder="1" applyAlignment="1">
      <alignment vertical="center"/>
    </xf>
    <xf numFmtId="0" fontId="7" fillId="0" borderId="0" xfId="0" applyFont="1" applyAlignment="1">
      <alignment vertical="center"/>
    </xf>
    <xf numFmtId="0" fontId="10" fillId="0" borderId="0" xfId="0" applyFont="1" applyProtection="1">
      <protection locked="0"/>
    </xf>
    <xf numFmtId="0" fontId="2" fillId="0" borderId="0" xfId="0" applyFont="1" applyAlignment="1">
      <alignment horizontal="center" vertical="center" wrapText="1"/>
    </xf>
    <xf numFmtId="0" fontId="0" fillId="0" borderId="8" xfId="0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2" fillId="0" borderId="0" xfId="0" applyFont="1" applyAlignment="1">
      <alignment vertical="center" wrapText="1"/>
    </xf>
    <xf numFmtId="0" fontId="3" fillId="0" borderId="12" xfId="0" applyFont="1" applyBorder="1" applyAlignment="1">
      <alignment vertical="center"/>
    </xf>
    <xf numFmtId="164" fontId="3" fillId="0" borderId="12" xfId="0" applyNumberFormat="1" applyFont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center" wrapText="1"/>
    </xf>
    <xf numFmtId="164" fontId="9" fillId="2" borderId="13" xfId="0" applyNumberFormat="1" applyFont="1" applyFill="1" applyBorder="1" applyAlignment="1">
      <alignment horizontal="center" vertical="center" wrapText="1"/>
    </xf>
    <xf numFmtId="1" fontId="3" fillId="0" borderId="12" xfId="0" applyNumberFormat="1" applyFont="1" applyBorder="1" applyAlignment="1" applyProtection="1">
      <alignment horizontal="center" vertical="center"/>
      <protection locked="0"/>
    </xf>
    <xf numFmtId="164" fontId="3" fillId="0" borderId="12" xfId="0" applyNumberFormat="1" applyFont="1" applyBorder="1" applyAlignment="1">
      <alignment horizontal="center" vertical="center" wrapText="1"/>
    </xf>
    <xf numFmtId="0" fontId="13" fillId="4" borderId="12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vertical="center" wrapText="1"/>
    </xf>
    <xf numFmtId="0" fontId="7" fillId="0" borderId="14" xfId="0" applyFont="1" applyBorder="1" applyAlignment="1">
      <alignment vertical="center" wrapText="1"/>
    </xf>
    <xf numFmtId="164" fontId="3" fillId="4" borderId="12" xfId="0" applyNumberFormat="1" applyFont="1" applyFill="1" applyBorder="1" applyAlignment="1">
      <alignment horizontal="center" vertical="center" wrapText="1"/>
    </xf>
    <xf numFmtId="1" fontId="3" fillId="4" borderId="12" xfId="0" applyNumberFormat="1" applyFont="1" applyFill="1" applyBorder="1" applyAlignment="1" applyProtection="1">
      <alignment horizontal="center" vertical="center" wrapText="1"/>
      <protection locked="0"/>
    </xf>
    <xf numFmtId="0" fontId="13" fillId="4" borderId="12" xfId="0" applyFont="1" applyFill="1" applyBorder="1" applyAlignment="1">
      <alignment vertical="center"/>
    </xf>
    <xf numFmtId="0" fontId="12" fillId="4" borderId="12" xfId="0" applyFont="1" applyFill="1" applyBorder="1" applyAlignment="1">
      <alignment horizontal="left" vertical="center" wrapText="1"/>
    </xf>
    <xf numFmtId="0" fontId="0" fillId="0" borderId="8" xfId="0" applyBorder="1" applyAlignment="1">
      <alignment horizontal="center"/>
    </xf>
    <xf numFmtId="0" fontId="11" fillId="0" borderId="8" xfId="0" applyFont="1" applyBorder="1" applyAlignment="1">
      <alignment horizontal="right" vertical="center"/>
    </xf>
    <xf numFmtId="0" fontId="11" fillId="0" borderId="8" xfId="0" applyFont="1" applyBorder="1" applyAlignment="1">
      <alignment horizontal="center" vertical="center"/>
    </xf>
    <xf numFmtId="165" fontId="11" fillId="0" borderId="11" xfId="0" applyNumberFormat="1" applyFont="1" applyBorder="1" applyAlignment="1">
      <alignment horizontal="center" vertical="center"/>
    </xf>
    <xf numFmtId="164" fontId="13" fillId="4" borderId="12" xfId="0" applyNumberFormat="1" applyFont="1" applyFill="1" applyBorder="1" applyAlignment="1">
      <alignment horizontal="center" vertical="center" wrapText="1"/>
    </xf>
    <xf numFmtId="0" fontId="7" fillId="0" borderId="0" xfId="0" applyFont="1"/>
    <xf numFmtId="0" fontId="17" fillId="0" borderId="0" xfId="0" applyFont="1" applyAlignment="1">
      <alignment vertical="center" wrapText="1"/>
    </xf>
    <xf numFmtId="0" fontId="18" fillId="4" borderId="12" xfId="0" applyFont="1" applyFill="1" applyBorder="1" applyAlignment="1">
      <alignment vertical="center" wrapText="1"/>
    </xf>
    <xf numFmtId="0" fontId="13" fillId="4" borderId="12" xfId="0" applyFont="1" applyFill="1" applyBorder="1" applyAlignment="1">
      <alignment vertical="center" wrapText="1"/>
    </xf>
    <xf numFmtId="0" fontId="0" fillId="4" borderId="15" xfId="0" applyFill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left" vertical="center" wrapText="1"/>
    </xf>
    <xf numFmtId="0" fontId="12" fillId="0" borderId="12" xfId="0" applyFont="1" applyFill="1" applyBorder="1" applyAlignment="1">
      <alignment horizontal="left" vertical="center" wrapText="1"/>
    </xf>
    <xf numFmtId="0" fontId="13" fillId="0" borderId="12" xfId="0" applyFont="1" applyFill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12" fillId="0" borderId="16" xfId="0" applyFont="1" applyFill="1" applyBorder="1" applyAlignment="1">
      <alignment horizontal="left" vertical="center" wrapText="1"/>
    </xf>
    <xf numFmtId="0" fontId="14" fillId="0" borderId="16" xfId="0" applyFont="1" applyFill="1" applyBorder="1" applyAlignment="1">
      <alignment horizontal="center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vertical="center" wrapText="1"/>
    </xf>
    <xf numFmtId="0" fontId="16" fillId="0" borderId="12" xfId="0" applyFont="1" applyFill="1" applyBorder="1" applyAlignment="1">
      <alignment horizontal="center" vertical="center" wrapText="1"/>
    </xf>
    <xf numFmtId="164" fontId="12" fillId="0" borderId="12" xfId="0" applyNumberFormat="1" applyFont="1" applyFill="1" applyBorder="1" applyAlignment="1">
      <alignment horizontal="center" vertical="center" wrapText="1"/>
    </xf>
    <xf numFmtId="164" fontId="3" fillId="0" borderId="12" xfId="0" applyNumberFormat="1" applyFont="1" applyFill="1" applyBorder="1" applyAlignment="1">
      <alignment horizontal="center" vertical="center"/>
    </xf>
    <xf numFmtId="164" fontId="12" fillId="0" borderId="12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vertical="center"/>
    </xf>
    <xf numFmtId="0" fontId="13" fillId="0" borderId="12" xfId="0" applyFont="1" applyFill="1" applyBorder="1" applyAlignment="1">
      <alignment vertical="center" wrapText="1"/>
    </xf>
    <xf numFmtId="0" fontId="19" fillId="0" borderId="12" xfId="0" applyFont="1" applyFill="1" applyBorder="1" applyAlignment="1">
      <alignment vertical="center" wrapText="1"/>
    </xf>
    <xf numFmtId="1" fontId="3" fillId="0" borderId="12" xfId="0" applyNumberFormat="1" applyFont="1" applyFill="1" applyBorder="1" applyAlignment="1" applyProtection="1">
      <alignment horizontal="center" vertical="center"/>
      <protection locked="0"/>
    </xf>
    <xf numFmtId="0" fontId="16" fillId="0" borderId="12" xfId="0" applyFont="1" applyFill="1" applyBorder="1" applyAlignment="1">
      <alignment vertical="center" wrapText="1"/>
    </xf>
    <xf numFmtId="164" fontId="15" fillId="0" borderId="12" xfId="0" applyNumberFormat="1" applyFont="1" applyFill="1" applyBorder="1" applyAlignment="1">
      <alignment horizontal="center" vertical="center"/>
    </xf>
    <xf numFmtId="1" fontId="12" fillId="0" borderId="12" xfId="0" applyNumberFormat="1" applyFont="1" applyFill="1" applyBorder="1" applyAlignment="1" applyProtection="1">
      <alignment horizontal="center" vertical="center"/>
      <protection locked="0"/>
    </xf>
    <xf numFmtId="164" fontId="15" fillId="0" borderId="12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vertical="center"/>
    </xf>
    <xf numFmtId="0" fontId="7" fillId="0" borderId="16" xfId="0" applyFont="1" applyFill="1" applyBorder="1" applyAlignment="1">
      <alignment vertical="center" wrapText="1"/>
    </xf>
    <xf numFmtId="0" fontId="16" fillId="0" borderId="16" xfId="0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3" fillId="0" borderId="12" xfId="0" applyNumberFormat="1" applyFont="1" applyFill="1" applyBorder="1" applyAlignment="1" applyProtection="1">
      <alignment horizontal="center" vertical="center" wrapText="1"/>
      <protection locked="0"/>
    </xf>
    <xf numFmtId="164" fontId="13" fillId="0" borderId="12" xfId="0" applyNumberFormat="1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vertical="center"/>
    </xf>
    <xf numFmtId="0" fontId="14" fillId="0" borderId="12" xfId="0" applyFont="1" applyFill="1" applyBorder="1" applyAlignment="1">
      <alignment horizontal="left" vertical="center" wrapText="1"/>
    </xf>
    <xf numFmtId="164" fontId="14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vertical="center"/>
    </xf>
    <xf numFmtId="0" fontId="18" fillId="0" borderId="12" xfId="0" applyFont="1" applyFill="1" applyBorder="1" applyAlignment="1">
      <alignment horizontal="left" vertical="center" wrapText="1"/>
    </xf>
    <xf numFmtId="166" fontId="0" fillId="0" borderId="0" xfId="0" applyNumberFormat="1"/>
    <xf numFmtId="165" fontId="0" fillId="0" borderId="0" xfId="0" applyNumberFormat="1"/>
    <xf numFmtId="0" fontId="20" fillId="0" borderId="2" xfId="0" applyFont="1" applyBorder="1" applyAlignment="1">
      <alignment vertical="center"/>
    </xf>
    <xf numFmtId="0" fontId="20" fillId="0" borderId="1" xfId="0" applyFont="1" applyBorder="1" applyAlignment="1">
      <alignment horizontal="right" vertical="center"/>
    </xf>
    <xf numFmtId="0" fontId="14" fillId="4" borderId="12" xfId="0" applyFont="1" applyFill="1" applyBorder="1" applyAlignment="1">
      <alignment horizontal="center" vertical="center" wrapText="1"/>
    </xf>
    <xf numFmtId="1" fontId="3" fillId="0" borderId="16" xfId="0" applyNumberFormat="1" applyFont="1" applyBorder="1" applyAlignment="1" applyProtection="1">
      <alignment horizontal="center" vertical="center"/>
      <protection locked="0"/>
    </xf>
    <xf numFmtId="164" fontId="3" fillId="4" borderId="12" xfId="0" applyNumberFormat="1" applyFont="1" applyFill="1" applyBorder="1" applyAlignment="1">
      <alignment horizontal="center" vertical="center" wrapText="1"/>
    </xf>
    <xf numFmtId="164" fontId="3" fillId="4" borderId="16" xfId="0" applyNumberFormat="1" applyFont="1" applyFill="1" applyBorder="1" applyAlignment="1">
      <alignment horizontal="center" vertical="center" wrapText="1"/>
    </xf>
    <xf numFmtId="0" fontId="21" fillId="0" borderId="8" xfId="0" applyFont="1" applyBorder="1" applyAlignment="1" applyProtection="1">
      <alignment horizontal="center"/>
      <protection locked="0"/>
    </xf>
    <xf numFmtId="0" fontId="21" fillId="0" borderId="8" xfId="0" applyFont="1" applyBorder="1" applyAlignment="1" applyProtection="1">
      <alignment horizontal="center" vertical="center"/>
      <protection locked="0"/>
    </xf>
    <xf numFmtId="0" fontId="3" fillId="5" borderId="12" xfId="0" applyFont="1" applyFill="1" applyBorder="1" applyAlignment="1">
      <alignment vertical="center"/>
    </xf>
    <xf numFmtId="0" fontId="3" fillId="5" borderId="12" xfId="0" applyFont="1" applyFill="1" applyBorder="1" applyAlignment="1">
      <alignment vertical="center" wrapText="1"/>
    </xf>
    <xf numFmtId="0" fontId="16" fillId="5" borderId="12" xfId="0" applyFont="1" applyFill="1" applyBorder="1" applyAlignment="1">
      <alignment vertical="center" wrapText="1"/>
    </xf>
    <xf numFmtId="0" fontId="16" fillId="5" borderId="12" xfId="0" applyFont="1" applyFill="1" applyBorder="1" applyAlignment="1">
      <alignment horizontal="center" vertical="center" wrapText="1"/>
    </xf>
    <xf numFmtId="0" fontId="7" fillId="5" borderId="12" xfId="0" applyFont="1" applyFill="1" applyBorder="1" applyAlignment="1">
      <alignment vertical="center" wrapText="1"/>
    </xf>
    <xf numFmtId="164" fontId="12" fillId="5" borderId="12" xfId="0" applyNumberFormat="1" applyFont="1" applyFill="1" applyBorder="1" applyAlignment="1">
      <alignment horizontal="center" vertical="center"/>
    </xf>
    <xf numFmtId="0" fontId="14" fillId="5" borderId="12" xfId="0" applyFont="1" applyFill="1" applyBorder="1" applyAlignment="1">
      <alignment horizontal="center" vertical="center" wrapText="1"/>
    </xf>
    <xf numFmtId="164" fontId="3" fillId="5" borderId="12" xfId="0" applyNumberFormat="1" applyFont="1" applyFill="1" applyBorder="1" applyAlignment="1">
      <alignment horizontal="center" vertical="center" wrapText="1"/>
    </xf>
    <xf numFmtId="164" fontId="11" fillId="0" borderId="11" xfId="0" applyNumberFormat="1" applyFont="1" applyBorder="1" applyAlignment="1">
      <alignment horizontal="center" vertical="center"/>
    </xf>
    <xf numFmtId="167" fontId="0" fillId="0" borderId="0" xfId="0" applyNumberFormat="1"/>
    <xf numFmtId="0" fontId="3" fillId="0" borderId="12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2" fillId="4" borderId="12" xfId="0" applyFont="1" applyFill="1" applyBorder="1" applyAlignment="1">
      <alignment horizontal="center" vertical="center" wrapText="1"/>
    </xf>
    <xf numFmtId="0" fontId="12" fillId="4" borderId="16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5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16" fillId="5" borderId="8" xfId="0" applyFont="1" applyFill="1" applyBorder="1" applyAlignment="1" applyProtection="1">
      <alignment horizontal="center" vertical="center"/>
      <protection locked="0"/>
    </xf>
    <xf numFmtId="0" fontId="7" fillId="0" borderId="16" xfId="0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vertical="center"/>
    </xf>
    <xf numFmtId="0" fontId="21" fillId="0" borderId="12" xfId="0" applyFont="1" applyBorder="1" applyAlignment="1">
      <alignment horizontal="center" vertical="center"/>
    </xf>
    <xf numFmtId="0" fontId="13" fillId="4" borderId="16" xfId="0" applyFont="1" applyFill="1" applyBorder="1" applyAlignment="1">
      <alignment horizontal="center" vertical="center" wrapText="1"/>
    </xf>
    <xf numFmtId="0" fontId="16" fillId="5" borderId="17" xfId="0" applyFont="1" applyFill="1" applyBorder="1" applyAlignment="1" applyProtection="1">
      <alignment horizontal="center" vertical="center"/>
      <protection locked="0"/>
    </xf>
    <xf numFmtId="0" fontId="16" fillId="5" borderId="20" xfId="0" applyFont="1" applyFill="1" applyBorder="1" applyAlignment="1" applyProtection="1">
      <alignment horizontal="center" vertical="center"/>
      <protection locked="0"/>
    </xf>
    <xf numFmtId="0" fontId="16" fillId="5" borderId="14" xfId="0" applyFont="1" applyFill="1" applyBorder="1" applyAlignment="1" applyProtection="1">
      <alignment horizontal="center" vertical="center"/>
      <protection locked="0"/>
    </xf>
    <xf numFmtId="0" fontId="3" fillId="0" borderId="16" xfId="0" applyFont="1" applyFill="1" applyBorder="1" applyAlignment="1">
      <alignment horizontal="center" vertical="center"/>
    </xf>
    <xf numFmtId="0" fontId="3" fillId="0" borderId="18" xfId="0" applyFont="1" applyFill="1" applyBorder="1" applyAlignment="1">
      <alignment horizontal="center" vertical="center"/>
    </xf>
    <xf numFmtId="0" fontId="3" fillId="0" borderId="19" xfId="0" applyFont="1" applyFill="1" applyBorder="1" applyAlignment="1">
      <alignment horizontal="center" vertical="center"/>
    </xf>
    <xf numFmtId="1" fontId="3" fillId="0" borderId="12" xfId="0" applyNumberFormat="1" applyFont="1" applyBorder="1" applyAlignment="1" applyProtection="1">
      <alignment horizontal="center" vertical="center"/>
      <protection locked="0"/>
    </xf>
    <xf numFmtId="164" fontId="3" fillId="4" borderId="12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Border="1" applyAlignment="1" applyProtection="1">
      <alignment horizontal="center" vertical="center"/>
      <protection locked="0"/>
    </xf>
    <xf numFmtId="1" fontId="3" fillId="0" borderId="18" xfId="0" applyNumberFormat="1" applyFont="1" applyBorder="1" applyAlignment="1" applyProtection="1">
      <alignment horizontal="center" vertical="center"/>
      <protection locked="0"/>
    </xf>
    <xf numFmtId="1" fontId="3" fillId="0" borderId="19" xfId="0" applyNumberFormat="1" applyFont="1" applyBorder="1" applyAlignment="1" applyProtection="1">
      <alignment horizontal="center" vertical="center"/>
      <protection locked="0"/>
    </xf>
    <xf numFmtId="164" fontId="3" fillId="4" borderId="16" xfId="0" applyNumberFormat="1" applyFont="1" applyFill="1" applyBorder="1" applyAlignment="1">
      <alignment horizontal="center" vertical="center" wrapText="1"/>
    </xf>
    <xf numFmtId="164" fontId="3" fillId="4" borderId="18" xfId="0" applyNumberFormat="1" applyFont="1" applyFill="1" applyBorder="1" applyAlignment="1">
      <alignment horizontal="center" vertical="center" wrapText="1"/>
    </xf>
    <xf numFmtId="164" fontId="3" fillId="4" borderId="19" xfId="0" applyNumberFormat="1" applyFont="1" applyFill="1" applyBorder="1" applyAlignment="1">
      <alignment horizontal="center" vertical="center" wrapText="1"/>
    </xf>
    <xf numFmtId="164" fontId="3" fillId="0" borderId="16" xfId="0" applyNumberFormat="1" applyFont="1" applyBorder="1" applyAlignment="1">
      <alignment horizontal="center" vertical="center" wrapText="1"/>
    </xf>
    <xf numFmtId="164" fontId="3" fillId="0" borderId="18" xfId="0" applyNumberFormat="1" applyFont="1" applyBorder="1" applyAlignment="1">
      <alignment horizontal="center" vertical="center" wrapText="1"/>
    </xf>
    <xf numFmtId="164" fontId="3" fillId="0" borderId="19" xfId="0" applyNumberFormat="1" applyFont="1" applyBorder="1" applyAlignment="1">
      <alignment horizontal="center" vertical="center" wrapText="1"/>
    </xf>
    <xf numFmtId="164" fontId="3" fillId="3" borderId="16" xfId="0" applyNumberFormat="1" applyFont="1" applyFill="1" applyBorder="1" applyAlignment="1">
      <alignment horizontal="center" vertical="center" wrapText="1"/>
    </xf>
    <xf numFmtId="164" fontId="3" fillId="3" borderId="18" xfId="0" applyNumberFormat="1" applyFont="1" applyFill="1" applyBorder="1" applyAlignment="1">
      <alignment horizontal="center" vertical="center" wrapText="1"/>
    </xf>
    <xf numFmtId="164" fontId="3" fillId="3" borderId="19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 applyProtection="1">
      <alignment horizontal="center" vertical="center"/>
      <protection locked="0"/>
    </xf>
    <xf numFmtId="1" fontId="3" fillId="0" borderId="18" xfId="0" applyNumberFormat="1" applyFont="1" applyFill="1" applyBorder="1" applyAlignment="1" applyProtection="1">
      <alignment horizontal="center" vertical="center"/>
      <protection locked="0"/>
    </xf>
    <xf numFmtId="1" fontId="3" fillId="0" borderId="19" xfId="0" applyNumberFormat="1" applyFont="1" applyFill="1" applyBorder="1" applyAlignment="1" applyProtection="1">
      <alignment horizontal="center" vertical="center"/>
      <protection locked="0"/>
    </xf>
    <xf numFmtId="164" fontId="3" fillId="0" borderId="16" xfId="0" applyNumberFormat="1" applyFont="1" applyFill="1" applyBorder="1" applyAlignment="1">
      <alignment horizontal="center" vertical="center" wrapText="1"/>
    </xf>
    <xf numFmtId="164" fontId="3" fillId="0" borderId="18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 applyProtection="1">
      <alignment horizontal="center" vertical="center" wrapText="1"/>
      <protection locked="0"/>
    </xf>
    <xf numFmtId="1" fontId="3" fillId="0" borderId="18" xfId="0" applyNumberFormat="1" applyFont="1" applyFill="1" applyBorder="1" applyAlignment="1" applyProtection="1">
      <alignment horizontal="center" vertical="center" wrapText="1"/>
      <protection locked="0"/>
    </xf>
    <xf numFmtId="1" fontId="3" fillId="0" borderId="19" xfId="0" applyNumberFormat="1" applyFont="1" applyFill="1" applyBorder="1" applyAlignment="1" applyProtection="1">
      <alignment horizontal="center" vertical="center" wrapText="1"/>
      <protection locked="0"/>
    </xf>
    <xf numFmtId="164" fontId="13" fillId="0" borderId="16" xfId="0" applyNumberFormat="1" applyFont="1" applyFill="1" applyBorder="1" applyAlignment="1">
      <alignment horizontal="center" vertical="center" wrapText="1"/>
    </xf>
    <xf numFmtId="164" fontId="13" fillId="0" borderId="18" xfId="0" applyNumberFormat="1" applyFont="1" applyFill="1" applyBorder="1" applyAlignment="1">
      <alignment horizontal="center" vertical="center" wrapText="1"/>
    </xf>
    <xf numFmtId="164" fontId="13" fillId="0" borderId="19" xfId="0" applyNumberFormat="1" applyFont="1" applyFill="1" applyBorder="1" applyAlignment="1">
      <alignment horizontal="center" vertical="center" wrapText="1"/>
    </xf>
    <xf numFmtId="164" fontId="12" fillId="0" borderId="16" xfId="0" applyNumberFormat="1" applyFont="1" applyFill="1" applyBorder="1" applyAlignment="1">
      <alignment horizontal="center" vertical="center" wrapText="1"/>
    </xf>
    <xf numFmtId="164" fontId="12" fillId="0" borderId="18" xfId="0" applyNumberFormat="1" applyFont="1" applyFill="1" applyBorder="1" applyAlignment="1">
      <alignment horizontal="center" vertical="center" wrapText="1"/>
    </xf>
    <xf numFmtId="164" fontId="12" fillId="0" borderId="19" xfId="0" applyNumberFormat="1" applyFont="1" applyFill="1" applyBorder="1" applyAlignment="1">
      <alignment horizontal="center" vertical="center" wrapText="1"/>
    </xf>
    <xf numFmtId="0" fontId="21" fillId="5" borderId="12" xfId="0" applyFont="1" applyFill="1" applyBorder="1" applyAlignment="1" applyProtection="1">
      <alignment horizontal="center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N98"/>
  <sheetViews>
    <sheetView showGridLines="0" topLeftCell="A79" workbookViewId="0">
      <selection activeCell="L77" sqref="L77:L78"/>
    </sheetView>
  </sheetViews>
  <sheetFormatPr defaultRowHeight="15"/>
  <cols>
    <col min="1" max="1" width="2.5703125" customWidth="1"/>
    <col min="2" max="2" width="2.85546875" customWidth="1"/>
    <col min="3" max="3" width="53" customWidth="1"/>
    <col min="4" max="6" width="20.42578125" style="13" customWidth="1"/>
    <col min="7" max="7" width="43.7109375" style="13" bestFit="1" customWidth="1"/>
    <col min="8" max="8" width="18.7109375" style="13" customWidth="1"/>
    <col min="9" max="9" width="15.42578125" style="22" customWidth="1"/>
    <col min="10" max="10" width="10.85546875" customWidth="1"/>
    <col min="11" max="11" width="14.5703125" customWidth="1"/>
    <col min="12" max="12" width="13.7109375" bestFit="1" customWidth="1"/>
    <col min="13" max="13" width="16.85546875" customWidth="1"/>
    <col min="14" max="14" width="13.7109375" bestFit="1" customWidth="1"/>
  </cols>
  <sheetData>
    <row r="2" spans="2:12">
      <c r="B2" s="3" t="s">
        <v>18</v>
      </c>
    </row>
    <row r="3" spans="2:12" ht="8.25" customHeight="1" thickBot="1">
      <c r="B3" s="1"/>
      <c r="C3" s="1"/>
      <c r="D3" s="1"/>
      <c r="E3" s="1"/>
      <c r="F3" s="1"/>
      <c r="G3" s="1"/>
    </row>
    <row r="4" spans="2:12" ht="17.25" thickTop="1" thickBot="1">
      <c r="B4" s="4"/>
      <c r="C4" s="100" t="s">
        <v>0</v>
      </c>
      <c r="D4" s="28"/>
      <c r="E4" s="28"/>
      <c r="F4" s="28"/>
      <c r="G4" s="99" t="s">
        <v>26</v>
      </c>
      <c r="H4" s="28"/>
      <c r="I4" s="28"/>
      <c r="J4" s="28"/>
      <c r="K4" s="29"/>
    </row>
    <row r="5" spans="2:12" ht="15.75" thickTop="1">
      <c r="B5" s="4"/>
      <c r="C5" s="30"/>
      <c r="D5" s="5"/>
      <c r="E5" s="5"/>
      <c r="F5" s="5"/>
      <c r="G5" s="5"/>
      <c r="H5" s="5"/>
      <c r="I5" s="21"/>
      <c r="J5" s="5"/>
    </row>
    <row r="6" spans="2:12" ht="8.25" customHeight="1">
      <c r="B6" s="4"/>
      <c r="C6" s="31"/>
      <c r="D6" s="17"/>
      <c r="E6" s="17"/>
      <c r="F6" s="17"/>
      <c r="G6" s="17"/>
      <c r="H6" s="14"/>
      <c r="I6" s="23"/>
      <c r="J6" s="6"/>
      <c r="K6" s="7"/>
      <c r="L6" s="4"/>
    </row>
    <row r="7" spans="2:12">
      <c r="B7" s="4"/>
      <c r="C7" s="32" t="s">
        <v>1</v>
      </c>
      <c r="D7" s="15"/>
      <c r="E7" s="15"/>
      <c r="F7" s="15"/>
      <c r="G7" s="18" t="s">
        <v>233</v>
      </c>
      <c r="H7" s="11"/>
      <c r="I7" s="24"/>
      <c r="J7" s="8"/>
      <c r="K7" s="27"/>
      <c r="L7" s="4"/>
    </row>
    <row r="8" spans="2:12" ht="5.25" customHeight="1">
      <c r="B8" s="4"/>
      <c r="C8" s="32"/>
      <c r="D8" s="15"/>
      <c r="E8" s="15"/>
      <c r="F8" s="15"/>
      <c r="G8" s="19"/>
      <c r="H8" s="15"/>
      <c r="I8" s="25"/>
      <c r="J8" s="9"/>
      <c r="K8" s="27"/>
      <c r="L8" s="4"/>
    </row>
    <row r="9" spans="2:12">
      <c r="B9" s="4"/>
      <c r="C9" s="32" t="s">
        <v>2</v>
      </c>
      <c r="D9" s="15"/>
      <c r="E9" s="15"/>
      <c r="F9" s="15"/>
      <c r="G9" s="18" t="s">
        <v>198</v>
      </c>
      <c r="H9" s="11"/>
      <c r="I9" s="24"/>
      <c r="J9" s="8"/>
      <c r="K9" s="27"/>
      <c r="L9" s="4"/>
    </row>
    <row r="10" spans="2:12" ht="5.25" customHeight="1">
      <c r="B10" s="4"/>
      <c r="C10" s="32"/>
      <c r="D10" s="15"/>
      <c r="E10" s="15"/>
      <c r="F10" s="15"/>
      <c r="G10" s="19"/>
      <c r="H10" s="15"/>
      <c r="I10" s="25"/>
      <c r="J10" s="9"/>
      <c r="K10" s="27"/>
      <c r="L10" s="4"/>
    </row>
    <row r="11" spans="2:12">
      <c r="B11" s="4"/>
      <c r="C11" s="32" t="s">
        <v>3</v>
      </c>
      <c r="D11" s="15"/>
      <c r="E11" s="15"/>
      <c r="F11" s="15"/>
      <c r="G11" s="18" t="s">
        <v>219</v>
      </c>
      <c r="H11" s="11"/>
      <c r="I11" s="24"/>
      <c r="J11" s="8"/>
      <c r="K11" s="27"/>
      <c r="L11" s="4"/>
    </row>
    <row r="12" spans="2:12" ht="6" customHeight="1">
      <c r="B12" s="4"/>
      <c r="C12" s="32"/>
      <c r="D12" s="15"/>
      <c r="E12" s="15"/>
      <c r="F12" s="15"/>
      <c r="G12" s="19"/>
      <c r="H12" s="15"/>
      <c r="I12" s="25"/>
      <c r="J12" s="9"/>
      <c r="K12" s="27"/>
      <c r="L12" s="4"/>
    </row>
    <row r="13" spans="2:12">
      <c r="B13" s="4"/>
      <c r="C13" s="32" t="s">
        <v>4</v>
      </c>
      <c r="D13" s="15"/>
      <c r="E13" s="15"/>
      <c r="F13" s="15"/>
      <c r="G13" s="18" t="s">
        <v>220</v>
      </c>
      <c r="H13" s="11"/>
      <c r="I13" s="24"/>
      <c r="J13" s="8"/>
      <c r="K13" s="27"/>
      <c r="L13" s="4"/>
    </row>
    <row r="14" spans="2:12" ht="6" customHeight="1">
      <c r="B14" s="4"/>
      <c r="C14" s="32"/>
      <c r="D14" s="15"/>
      <c r="E14" s="15"/>
      <c r="F14" s="15"/>
      <c r="G14" s="19"/>
      <c r="H14" s="15"/>
      <c r="I14" s="25"/>
      <c r="J14" s="9"/>
      <c r="K14" s="27"/>
      <c r="L14" s="4"/>
    </row>
    <row r="15" spans="2:12">
      <c r="B15" s="4"/>
      <c r="C15" s="32" t="s">
        <v>5</v>
      </c>
      <c r="D15" s="15"/>
      <c r="E15" s="15"/>
      <c r="F15" s="15"/>
      <c r="G15" s="106" t="s">
        <v>221</v>
      </c>
      <c r="H15" s="11"/>
      <c r="I15" s="24"/>
      <c r="J15" s="8"/>
      <c r="K15" s="27"/>
      <c r="L15" s="4"/>
    </row>
    <row r="16" spans="2:12" ht="8.25" customHeight="1">
      <c r="B16" s="2"/>
      <c r="C16" s="33"/>
      <c r="D16" s="11"/>
      <c r="E16" s="11"/>
      <c r="F16" s="11"/>
      <c r="G16" s="20"/>
      <c r="H16" s="16"/>
      <c r="I16" s="26"/>
      <c r="J16" s="10"/>
      <c r="K16" s="12"/>
      <c r="L16" s="4"/>
    </row>
    <row r="17" spans="2:13" ht="8.25" customHeight="1" thickBot="1"/>
    <row r="18" spans="2:13" ht="38.25">
      <c r="B18" s="36"/>
      <c r="C18" s="43" t="s">
        <v>14</v>
      </c>
      <c r="D18" s="43" t="s">
        <v>8</v>
      </c>
      <c r="E18" s="43" t="s">
        <v>246</v>
      </c>
      <c r="F18" s="43" t="s">
        <v>247</v>
      </c>
      <c r="G18" s="43" t="s">
        <v>9</v>
      </c>
      <c r="H18" s="43" t="s">
        <v>10</v>
      </c>
      <c r="I18" s="44" t="s">
        <v>6</v>
      </c>
      <c r="J18" s="43" t="s">
        <v>230</v>
      </c>
      <c r="K18" s="43" t="s">
        <v>7</v>
      </c>
    </row>
    <row r="19" spans="2:13" ht="110.1" customHeight="1">
      <c r="B19" s="40"/>
      <c r="C19" s="41" t="s">
        <v>17</v>
      </c>
      <c r="D19" s="120" t="s">
        <v>29</v>
      </c>
      <c r="E19" s="119" t="s">
        <v>261</v>
      </c>
      <c r="F19" s="121" t="s">
        <v>251</v>
      </c>
      <c r="G19" s="48" t="s">
        <v>28</v>
      </c>
      <c r="H19" s="47" t="s">
        <v>201</v>
      </c>
      <c r="I19" s="42">
        <v>9500</v>
      </c>
      <c r="J19" s="45">
        <v>8</v>
      </c>
      <c r="K19" s="46">
        <f t="shared" ref="K19" si="0">J19*I19</f>
        <v>76000</v>
      </c>
      <c r="L19" s="137" t="s">
        <v>266</v>
      </c>
      <c r="M19" s="119"/>
    </row>
    <row r="20" spans="2:13" ht="89.45" customHeight="1">
      <c r="B20" s="40"/>
      <c r="C20" s="41" t="s">
        <v>15</v>
      </c>
      <c r="D20" s="48" t="s">
        <v>30</v>
      </c>
      <c r="E20" s="122">
        <v>1151198</v>
      </c>
      <c r="F20" s="122" t="s">
        <v>252</v>
      </c>
      <c r="G20" s="48" t="s">
        <v>31</v>
      </c>
      <c r="H20" s="47">
        <v>457445</v>
      </c>
      <c r="I20" s="42">
        <v>130</v>
      </c>
      <c r="J20" s="147">
        <v>8</v>
      </c>
      <c r="K20" s="153">
        <f t="shared" ref="K20:K71" si="1">J20*I20</f>
        <v>1040</v>
      </c>
      <c r="L20" s="137" t="s">
        <v>266</v>
      </c>
      <c r="M20" s="119"/>
    </row>
    <row r="21" spans="2:13" ht="86.45" customHeight="1">
      <c r="B21" s="40"/>
      <c r="C21" s="41" t="s">
        <v>15</v>
      </c>
      <c r="D21" s="48" t="s">
        <v>30</v>
      </c>
      <c r="E21" s="122">
        <v>1624296</v>
      </c>
      <c r="F21" s="122" t="s">
        <v>252</v>
      </c>
      <c r="G21" s="48" t="s">
        <v>32</v>
      </c>
      <c r="H21" s="47">
        <v>457453</v>
      </c>
      <c r="I21" s="42">
        <v>130</v>
      </c>
      <c r="J21" s="148"/>
      <c r="K21" s="154"/>
      <c r="L21" s="137" t="s">
        <v>266</v>
      </c>
      <c r="M21" s="119"/>
    </row>
    <row r="22" spans="2:13" ht="72" customHeight="1">
      <c r="B22" s="40"/>
      <c r="C22" s="41" t="s">
        <v>15</v>
      </c>
      <c r="D22" s="48" t="s">
        <v>33</v>
      </c>
      <c r="E22" s="122">
        <v>1580219</v>
      </c>
      <c r="F22" s="122" t="s">
        <v>252</v>
      </c>
      <c r="G22" s="48" t="s">
        <v>34</v>
      </c>
      <c r="H22" s="47">
        <v>407635</v>
      </c>
      <c r="I22" s="42">
        <v>130</v>
      </c>
      <c r="J22" s="148"/>
      <c r="K22" s="154"/>
      <c r="L22" s="137" t="s">
        <v>266</v>
      </c>
      <c r="M22" s="119"/>
    </row>
    <row r="23" spans="2:13" ht="81.95" customHeight="1">
      <c r="B23" s="40"/>
      <c r="C23" s="41" t="s">
        <v>15</v>
      </c>
      <c r="D23" s="48" t="s">
        <v>35</v>
      </c>
      <c r="E23" s="122">
        <v>1383621</v>
      </c>
      <c r="F23" s="122" t="s">
        <v>252</v>
      </c>
      <c r="G23" s="48" t="s">
        <v>36</v>
      </c>
      <c r="H23" s="47">
        <v>407645</v>
      </c>
      <c r="I23" s="42">
        <v>130</v>
      </c>
      <c r="J23" s="148"/>
      <c r="K23" s="154"/>
      <c r="L23" s="137" t="s">
        <v>266</v>
      </c>
      <c r="M23" s="119"/>
    </row>
    <row r="24" spans="2:13" ht="81.95" customHeight="1">
      <c r="B24" s="40"/>
      <c r="C24" s="41" t="s">
        <v>15</v>
      </c>
      <c r="D24" s="48" t="s">
        <v>35</v>
      </c>
      <c r="E24" s="122">
        <v>1383622</v>
      </c>
      <c r="F24" s="122" t="s">
        <v>252</v>
      </c>
      <c r="G24" s="48" t="s">
        <v>37</v>
      </c>
      <c r="H24" s="47">
        <v>407652</v>
      </c>
      <c r="I24" s="42">
        <v>130</v>
      </c>
      <c r="J24" s="148"/>
      <c r="K24" s="154"/>
      <c r="L24" s="137" t="s">
        <v>266</v>
      </c>
      <c r="M24" s="119"/>
    </row>
    <row r="25" spans="2:13" ht="90" customHeight="1">
      <c r="B25" s="40"/>
      <c r="C25" s="41" t="s">
        <v>15</v>
      </c>
      <c r="D25" s="48" t="s">
        <v>38</v>
      </c>
      <c r="E25" s="122">
        <v>1624312</v>
      </c>
      <c r="F25" s="122" t="s">
        <v>252</v>
      </c>
      <c r="G25" s="48" t="s">
        <v>39</v>
      </c>
      <c r="H25" s="47" t="s">
        <v>42</v>
      </c>
      <c r="I25" s="42">
        <v>130</v>
      </c>
      <c r="J25" s="148"/>
      <c r="K25" s="154"/>
      <c r="L25" s="137" t="s">
        <v>266</v>
      </c>
      <c r="M25" s="119"/>
    </row>
    <row r="26" spans="2:13" ht="91.5" customHeight="1">
      <c r="B26" s="40"/>
      <c r="C26" s="41" t="s">
        <v>15</v>
      </c>
      <c r="D26" s="48" t="s">
        <v>38</v>
      </c>
      <c r="E26" s="122">
        <v>1580201</v>
      </c>
      <c r="F26" s="122" t="s">
        <v>252</v>
      </c>
      <c r="G26" s="48" t="s">
        <v>40</v>
      </c>
      <c r="H26" s="47" t="s">
        <v>43</v>
      </c>
      <c r="I26" s="42">
        <v>130</v>
      </c>
      <c r="J26" s="148"/>
      <c r="K26" s="154"/>
      <c r="L26" s="137" t="s">
        <v>266</v>
      </c>
      <c r="M26" s="119"/>
    </row>
    <row r="27" spans="2:13" ht="102.6" customHeight="1">
      <c r="B27" s="40"/>
      <c r="C27" s="41" t="s">
        <v>15</v>
      </c>
      <c r="D27" s="49" t="s">
        <v>38</v>
      </c>
      <c r="E27" s="123">
        <v>1580202</v>
      </c>
      <c r="F27" s="123" t="s">
        <v>252</v>
      </c>
      <c r="G27" s="48" t="s">
        <v>41</v>
      </c>
      <c r="H27" s="47" t="s">
        <v>44</v>
      </c>
      <c r="I27" s="42">
        <v>130</v>
      </c>
      <c r="J27" s="149"/>
      <c r="K27" s="155"/>
      <c r="L27" s="137" t="s">
        <v>266</v>
      </c>
      <c r="M27" s="119"/>
    </row>
    <row r="28" spans="2:13" ht="119.45" customHeight="1">
      <c r="B28" s="40"/>
      <c r="C28" s="41" t="s">
        <v>181</v>
      </c>
      <c r="D28" s="49" t="s">
        <v>45</v>
      </c>
      <c r="E28" s="123">
        <v>1660567</v>
      </c>
      <c r="F28" s="123" t="s">
        <v>250</v>
      </c>
      <c r="G28" s="65" t="s">
        <v>46</v>
      </c>
      <c r="H28" s="66" t="s">
        <v>60</v>
      </c>
      <c r="I28" s="67">
        <v>550</v>
      </c>
      <c r="J28" s="147">
        <v>8</v>
      </c>
      <c r="K28" s="156">
        <f>I28*J28</f>
        <v>4400</v>
      </c>
      <c r="L28" s="137" t="s">
        <v>266</v>
      </c>
      <c r="M28" s="119"/>
    </row>
    <row r="29" spans="2:13" ht="114.95" customHeight="1">
      <c r="B29" s="40"/>
      <c r="C29" s="41" t="s">
        <v>181</v>
      </c>
      <c r="D29" s="49" t="s">
        <v>45</v>
      </c>
      <c r="E29" s="123">
        <v>1152722</v>
      </c>
      <c r="F29" s="123" t="s">
        <v>250</v>
      </c>
      <c r="G29" s="65" t="s">
        <v>47</v>
      </c>
      <c r="H29" s="66" t="s">
        <v>61</v>
      </c>
      <c r="I29" s="67">
        <v>550</v>
      </c>
      <c r="J29" s="148"/>
      <c r="K29" s="157"/>
      <c r="L29" s="137" t="s">
        <v>266</v>
      </c>
      <c r="M29" s="119"/>
    </row>
    <row r="30" spans="2:13" ht="100.5" customHeight="1">
      <c r="B30" s="40"/>
      <c r="C30" s="41" t="s">
        <v>181</v>
      </c>
      <c r="D30" s="49" t="s">
        <v>48</v>
      </c>
      <c r="E30" s="123">
        <v>1660568</v>
      </c>
      <c r="F30" s="123" t="s">
        <v>248</v>
      </c>
      <c r="G30" s="65" t="s">
        <v>49</v>
      </c>
      <c r="H30" s="66" t="s">
        <v>62</v>
      </c>
      <c r="I30" s="67">
        <v>550</v>
      </c>
      <c r="J30" s="148"/>
      <c r="K30" s="157"/>
      <c r="L30" s="137" t="s">
        <v>266</v>
      </c>
      <c r="M30" s="119"/>
    </row>
    <row r="31" spans="2:13" ht="101.45" customHeight="1">
      <c r="B31" s="40"/>
      <c r="C31" s="41" t="s">
        <v>181</v>
      </c>
      <c r="D31" s="49" t="s">
        <v>48</v>
      </c>
      <c r="E31" s="123">
        <v>1660583</v>
      </c>
      <c r="F31" s="123" t="s">
        <v>248</v>
      </c>
      <c r="G31" s="65" t="s">
        <v>50</v>
      </c>
      <c r="H31" s="66" t="s">
        <v>63</v>
      </c>
      <c r="I31" s="67">
        <v>550</v>
      </c>
      <c r="J31" s="148"/>
      <c r="K31" s="157"/>
      <c r="L31" s="137" t="s">
        <v>266</v>
      </c>
      <c r="M31" s="119"/>
    </row>
    <row r="32" spans="2:13" ht="117" customHeight="1">
      <c r="B32" s="40"/>
      <c r="C32" s="41" t="s">
        <v>181</v>
      </c>
      <c r="D32" s="49" t="s">
        <v>51</v>
      </c>
      <c r="E32" s="123">
        <v>1660584</v>
      </c>
      <c r="F32" s="123" t="s">
        <v>248</v>
      </c>
      <c r="G32" s="65" t="s">
        <v>52</v>
      </c>
      <c r="H32" s="66" t="s">
        <v>64</v>
      </c>
      <c r="I32" s="67">
        <v>550</v>
      </c>
      <c r="J32" s="148"/>
      <c r="K32" s="157"/>
      <c r="L32" s="137" t="s">
        <v>266</v>
      </c>
      <c r="M32" s="119"/>
    </row>
    <row r="33" spans="2:13" ht="127.5" customHeight="1">
      <c r="B33" s="40"/>
      <c r="C33" s="41" t="s">
        <v>181</v>
      </c>
      <c r="D33" s="49" t="s">
        <v>51</v>
      </c>
      <c r="E33" s="123">
        <v>1660569</v>
      </c>
      <c r="F33" s="123" t="s">
        <v>248</v>
      </c>
      <c r="G33" s="65" t="s">
        <v>53</v>
      </c>
      <c r="H33" s="66" t="s">
        <v>65</v>
      </c>
      <c r="I33" s="67">
        <v>550</v>
      </c>
      <c r="J33" s="148"/>
      <c r="K33" s="157"/>
      <c r="L33" s="137" t="s">
        <v>266</v>
      </c>
      <c r="M33" s="119"/>
    </row>
    <row r="34" spans="2:13" ht="92.1" customHeight="1">
      <c r="B34" s="40"/>
      <c r="C34" s="41" t="s">
        <v>181</v>
      </c>
      <c r="D34" s="49" t="s">
        <v>54</v>
      </c>
      <c r="E34" s="123">
        <v>1660581</v>
      </c>
      <c r="F34" s="123" t="s">
        <v>250</v>
      </c>
      <c r="G34" s="65" t="s">
        <v>55</v>
      </c>
      <c r="H34" s="66">
        <v>693558</v>
      </c>
      <c r="I34" s="67">
        <v>550</v>
      </c>
      <c r="J34" s="148"/>
      <c r="K34" s="157"/>
      <c r="L34" s="137" t="s">
        <v>266</v>
      </c>
      <c r="M34" s="119"/>
    </row>
    <row r="35" spans="2:13" ht="111" customHeight="1">
      <c r="B35" s="40"/>
      <c r="C35" s="41" t="s">
        <v>181</v>
      </c>
      <c r="D35" s="49" t="s">
        <v>54</v>
      </c>
      <c r="E35" s="123">
        <v>1660564</v>
      </c>
      <c r="F35" s="123" t="s">
        <v>250</v>
      </c>
      <c r="G35" s="65" t="s">
        <v>56</v>
      </c>
      <c r="H35" s="66">
        <v>693565</v>
      </c>
      <c r="I35" s="67">
        <v>550</v>
      </c>
      <c r="J35" s="148"/>
      <c r="K35" s="157"/>
      <c r="L35" s="137" t="s">
        <v>266</v>
      </c>
      <c r="M35" s="119"/>
    </row>
    <row r="36" spans="2:13" ht="111" customHeight="1">
      <c r="B36" s="40"/>
      <c r="C36" s="41" t="s">
        <v>181</v>
      </c>
      <c r="D36" s="49" t="s">
        <v>57</v>
      </c>
      <c r="E36" s="123">
        <v>1660570</v>
      </c>
      <c r="F36" s="123" t="s">
        <v>248</v>
      </c>
      <c r="G36" s="65" t="s">
        <v>58</v>
      </c>
      <c r="H36" s="66">
        <v>694758</v>
      </c>
      <c r="I36" s="67">
        <v>550</v>
      </c>
      <c r="J36" s="148"/>
      <c r="K36" s="157"/>
      <c r="L36" s="137" t="s">
        <v>266</v>
      </c>
      <c r="M36" s="119"/>
    </row>
    <row r="37" spans="2:13" ht="111" customHeight="1">
      <c r="B37" s="40"/>
      <c r="C37" s="41" t="s">
        <v>181</v>
      </c>
      <c r="D37" s="49" t="s">
        <v>57</v>
      </c>
      <c r="E37" s="123">
        <v>1383615</v>
      </c>
      <c r="F37" s="123" t="s">
        <v>248</v>
      </c>
      <c r="G37" s="65" t="s">
        <v>59</v>
      </c>
      <c r="H37" s="66">
        <v>694765</v>
      </c>
      <c r="I37" s="67">
        <v>550</v>
      </c>
      <c r="J37" s="149"/>
      <c r="K37" s="158"/>
      <c r="L37" s="137" t="s">
        <v>266</v>
      </c>
      <c r="M37" s="119"/>
    </row>
    <row r="38" spans="2:13" ht="77.099999999999994" customHeight="1">
      <c r="B38" s="40"/>
      <c r="C38" s="41" t="s">
        <v>182</v>
      </c>
      <c r="D38" s="53" t="s">
        <v>66</v>
      </c>
      <c r="E38" s="124">
        <v>1158546</v>
      </c>
      <c r="F38" s="124" t="s">
        <v>249</v>
      </c>
      <c r="G38" s="65" t="s">
        <v>67</v>
      </c>
      <c r="H38" s="68">
        <v>429878</v>
      </c>
      <c r="I38" s="67">
        <v>550</v>
      </c>
      <c r="J38" s="147">
        <v>8</v>
      </c>
      <c r="K38" s="153">
        <f>J38*I39</f>
        <v>4400</v>
      </c>
      <c r="L38" s="137" t="s">
        <v>266</v>
      </c>
      <c r="M38" s="119"/>
    </row>
    <row r="39" spans="2:13" ht="76.5" customHeight="1">
      <c r="B39" s="40"/>
      <c r="C39" s="41" t="s">
        <v>182</v>
      </c>
      <c r="D39" s="53" t="s">
        <v>66</v>
      </c>
      <c r="E39" s="124">
        <v>1158547</v>
      </c>
      <c r="F39" s="124" t="s">
        <v>249</v>
      </c>
      <c r="G39" s="65" t="s">
        <v>68</v>
      </c>
      <c r="H39" s="68">
        <v>429888</v>
      </c>
      <c r="I39" s="67">
        <v>550</v>
      </c>
      <c r="J39" s="148"/>
      <c r="K39" s="154"/>
      <c r="L39" s="137" t="s">
        <v>266</v>
      </c>
      <c r="M39" s="119"/>
    </row>
    <row r="40" spans="2:13" ht="77.45" customHeight="1">
      <c r="B40" s="40"/>
      <c r="C40" s="41" t="s">
        <v>182</v>
      </c>
      <c r="D40" s="53" t="s">
        <v>69</v>
      </c>
      <c r="E40" s="124">
        <v>1158548</v>
      </c>
      <c r="F40" s="124" t="s">
        <v>249</v>
      </c>
      <c r="G40" s="65" t="s">
        <v>70</v>
      </c>
      <c r="H40" s="68">
        <v>459878</v>
      </c>
      <c r="I40" s="67">
        <v>550</v>
      </c>
      <c r="J40" s="148"/>
      <c r="K40" s="154"/>
      <c r="L40" s="137" t="s">
        <v>266</v>
      </c>
      <c r="M40" s="119"/>
    </row>
    <row r="41" spans="2:13" ht="80.099999999999994" customHeight="1">
      <c r="B41" s="40"/>
      <c r="C41" s="41" t="s">
        <v>182</v>
      </c>
      <c r="D41" s="53" t="s">
        <v>69</v>
      </c>
      <c r="E41" s="124">
        <v>1319323</v>
      </c>
      <c r="F41" s="124" t="s">
        <v>249</v>
      </c>
      <c r="G41" s="65" t="s">
        <v>71</v>
      </c>
      <c r="H41" s="68">
        <v>459888</v>
      </c>
      <c r="I41" s="67">
        <v>550</v>
      </c>
      <c r="J41" s="148"/>
      <c r="K41" s="154"/>
      <c r="L41" s="137" t="s">
        <v>266</v>
      </c>
      <c r="M41" s="119"/>
    </row>
    <row r="42" spans="2:13" ht="74.099999999999994" customHeight="1">
      <c r="B42" s="40"/>
      <c r="C42" s="41" t="s">
        <v>182</v>
      </c>
      <c r="D42" s="53" t="s">
        <v>72</v>
      </c>
      <c r="E42" s="124">
        <v>1158552</v>
      </c>
      <c r="F42" s="124" t="s">
        <v>249</v>
      </c>
      <c r="G42" s="65" t="s">
        <v>73</v>
      </c>
      <c r="H42" s="68">
        <v>439878</v>
      </c>
      <c r="I42" s="67">
        <v>550</v>
      </c>
      <c r="J42" s="148"/>
      <c r="K42" s="154"/>
      <c r="L42" s="137" t="s">
        <v>266</v>
      </c>
      <c r="M42" s="119"/>
    </row>
    <row r="43" spans="2:13" ht="83.1" customHeight="1">
      <c r="B43" s="40"/>
      <c r="C43" s="41" t="s">
        <v>182</v>
      </c>
      <c r="D43" s="53" t="s">
        <v>72</v>
      </c>
      <c r="E43" s="124">
        <v>1158565</v>
      </c>
      <c r="F43" s="124" t="s">
        <v>249</v>
      </c>
      <c r="G43" s="65" t="s">
        <v>74</v>
      </c>
      <c r="H43" s="68">
        <v>439888</v>
      </c>
      <c r="I43" s="67">
        <v>550</v>
      </c>
      <c r="J43" s="148"/>
      <c r="K43" s="154"/>
      <c r="L43" s="137" t="s">
        <v>266</v>
      </c>
      <c r="M43" s="119"/>
    </row>
    <row r="44" spans="2:13" ht="119.45" customHeight="1">
      <c r="B44" s="40"/>
      <c r="C44" s="41" t="s">
        <v>182</v>
      </c>
      <c r="D44" s="53" t="s">
        <v>75</v>
      </c>
      <c r="E44" s="124">
        <v>1475115</v>
      </c>
      <c r="F44" s="124" t="s">
        <v>249</v>
      </c>
      <c r="G44" s="65" t="s">
        <v>76</v>
      </c>
      <c r="H44" s="68">
        <v>419678</v>
      </c>
      <c r="I44" s="67">
        <v>550</v>
      </c>
      <c r="J44" s="148"/>
      <c r="K44" s="154"/>
      <c r="L44" s="137" t="s">
        <v>266</v>
      </c>
      <c r="M44" s="119"/>
    </row>
    <row r="45" spans="2:13" ht="113.45" customHeight="1">
      <c r="B45" s="40"/>
      <c r="C45" s="41" t="s">
        <v>182</v>
      </c>
      <c r="D45" s="53" t="s">
        <v>75</v>
      </c>
      <c r="E45" s="124">
        <v>1475116</v>
      </c>
      <c r="F45" s="124" t="s">
        <v>249</v>
      </c>
      <c r="G45" s="65" t="s">
        <v>77</v>
      </c>
      <c r="H45" s="68">
        <v>419688</v>
      </c>
      <c r="I45" s="67">
        <v>550</v>
      </c>
      <c r="J45" s="148"/>
      <c r="K45" s="154"/>
      <c r="L45" s="137" t="s">
        <v>266</v>
      </c>
      <c r="M45" s="119"/>
    </row>
    <row r="46" spans="2:13" ht="75.95" customHeight="1">
      <c r="B46" s="40"/>
      <c r="C46" s="41" t="s">
        <v>182</v>
      </c>
      <c r="D46" s="53" t="s">
        <v>78</v>
      </c>
      <c r="E46" s="124">
        <v>133710</v>
      </c>
      <c r="F46" s="124" t="s">
        <v>249</v>
      </c>
      <c r="G46" s="65" t="s">
        <v>79</v>
      </c>
      <c r="H46" s="68">
        <v>429678</v>
      </c>
      <c r="I46" s="67">
        <v>550</v>
      </c>
      <c r="J46" s="148"/>
      <c r="K46" s="154"/>
      <c r="L46" s="137" t="s">
        <v>266</v>
      </c>
      <c r="M46" s="119"/>
    </row>
    <row r="47" spans="2:13" ht="63" customHeight="1">
      <c r="B47" s="40"/>
      <c r="C47" s="41" t="s">
        <v>182</v>
      </c>
      <c r="D47" s="53" t="s">
        <v>80</v>
      </c>
      <c r="E47" s="124">
        <v>133711</v>
      </c>
      <c r="F47" s="124" t="s">
        <v>249</v>
      </c>
      <c r="G47" s="65" t="s">
        <v>81</v>
      </c>
      <c r="H47" s="68">
        <v>429688</v>
      </c>
      <c r="I47" s="67">
        <v>550</v>
      </c>
      <c r="J47" s="148"/>
      <c r="K47" s="154"/>
      <c r="L47" s="137" t="s">
        <v>266</v>
      </c>
      <c r="M47" s="119"/>
    </row>
    <row r="48" spans="2:13" ht="56.1" customHeight="1">
      <c r="B48" s="40"/>
      <c r="C48" s="41" t="s">
        <v>182</v>
      </c>
      <c r="D48" s="53" t="s">
        <v>82</v>
      </c>
      <c r="E48" s="124">
        <v>133713</v>
      </c>
      <c r="F48" s="124" t="s">
        <v>249</v>
      </c>
      <c r="G48" s="65" t="s">
        <v>83</v>
      </c>
      <c r="H48" s="68">
        <v>439678</v>
      </c>
      <c r="I48" s="67">
        <v>550</v>
      </c>
      <c r="J48" s="148"/>
      <c r="K48" s="154"/>
      <c r="L48" s="137" t="s">
        <v>266</v>
      </c>
      <c r="M48" s="119"/>
    </row>
    <row r="49" spans="2:13" ht="63.6" customHeight="1">
      <c r="B49" s="40"/>
      <c r="C49" s="41" t="s">
        <v>182</v>
      </c>
      <c r="D49" s="53" t="s">
        <v>82</v>
      </c>
      <c r="E49" s="124">
        <v>133712</v>
      </c>
      <c r="F49" s="124" t="s">
        <v>249</v>
      </c>
      <c r="G49" s="65" t="s">
        <v>84</v>
      </c>
      <c r="H49" s="68">
        <v>439688</v>
      </c>
      <c r="I49" s="67">
        <v>550</v>
      </c>
      <c r="J49" s="148"/>
      <c r="K49" s="154"/>
      <c r="L49" s="137" t="s">
        <v>266</v>
      </c>
      <c r="M49" s="119"/>
    </row>
    <row r="50" spans="2:13" ht="87.95" customHeight="1">
      <c r="B50" s="40"/>
      <c r="C50" s="41" t="s">
        <v>182</v>
      </c>
      <c r="D50" s="53" t="s">
        <v>85</v>
      </c>
      <c r="E50" s="124">
        <v>1383624</v>
      </c>
      <c r="F50" s="124" t="s">
        <v>249</v>
      </c>
      <c r="G50" s="65" t="s">
        <v>86</v>
      </c>
      <c r="H50" s="68">
        <v>479878</v>
      </c>
      <c r="I50" s="67">
        <v>550</v>
      </c>
      <c r="J50" s="148"/>
      <c r="K50" s="154"/>
      <c r="L50" s="137" t="s">
        <v>266</v>
      </c>
      <c r="M50" s="119"/>
    </row>
    <row r="51" spans="2:13" ht="91.5" customHeight="1">
      <c r="B51" s="40"/>
      <c r="C51" s="41" t="s">
        <v>182</v>
      </c>
      <c r="D51" s="64" t="s">
        <v>85</v>
      </c>
      <c r="E51" s="125">
        <v>1383636</v>
      </c>
      <c r="F51" s="125" t="s">
        <v>249</v>
      </c>
      <c r="G51" s="69" t="s">
        <v>87</v>
      </c>
      <c r="H51" s="70">
        <v>479888</v>
      </c>
      <c r="I51" s="71">
        <v>550</v>
      </c>
      <c r="J51" s="149"/>
      <c r="K51" s="155"/>
      <c r="L51" s="137" t="s">
        <v>266</v>
      </c>
      <c r="M51" s="119"/>
    </row>
    <row r="52" spans="2:13" ht="47.45" customHeight="1">
      <c r="B52" s="40"/>
      <c r="C52" s="41" t="s">
        <v>183</v>
      </c>
      <c r="D52" s="64" t="s">
        <v>116</v>
      </c>
      <c r="E52" s="125">
        <v>1580221</v>
      </c>
      <c r="F52" s="125" t="s">
        <v>258</v>
      </c>
      <c r="G52" s="72" t="s">
        <v>121</v>
      </c>
      <c r="H52" s="73" t="s">
        <v>126</v>
      </c>
      <c r="I52" s="71">
        <v>0</v>
      </c>
      <c r="J52" s="147">
        <v>8</v>
      </c>
      <c r="K52" s="153">
        <f>I52*J52</f>
        <v>0</v>
      </c>
      <c r="L52" s="137" t="s">
        <v>267</v>
      </c>
      <c r="M52" s="119"/>
    </row>
    <row r="53" spans="2:13" ht="38.450000000000003" customHeight="1">
      <c r="B53" s="40"/>
      <c r="C53" s="41" t="s">
        <v>183</v>
      </c>
      <c r="D53" s="64" t="s">
        <v>117</v>
      </c>
      <c r="E53" s="125">
        <v>1580222</v>
      </c>
      <c r="F53" s="125" t="s">
        <v>258</v>
      </c>
      <c r="G53" s="72" t="s">
        <v>122</v>
      </c>
      <c r="H53" s="73" t="s">
        <v>127</v>
      </c>
      <c r="I53" s="71">
        <v>0</v>
      </c>
      <c r="J53" s="148"/>
      <c r="K53" s="154"/>
      <c r="L53" s="137" t="s">
        <v>267</v>
      </c>
      <c r="M53" s="119"/>
    </row>
    <row r="54" spans="2:13" ht="38.450000000000003" customHeight="1">
      <c r="B54" s="40"/>
      <c r="C54" s="41" t="s">
        <v>183</v>
      </c>
      <c r="D54" s="64" t="s">
        <v>118</v>
      </c>
      <c r="E54" s="125">
        <v>1660941</v>
      </c>
      <c r="F54" s="125" t="s">
        <v>258</v>
      </c>
      <c r="G54" s="72" t="s">
        <v>123</v>
      </c>
      <c r="H54" s="73" t="s">
        <v>128</v>
      </c>
      <c r="I54" s="71">
        <v>0</v>
      </c>
      <c r="J54" s="148"/>
      <c r="K54" s="154"/>
      <c r="L54" s="137" t="s">
        <v>267</v>
      </c>
      <c r="M54" s="119"/>
    </row>
    <row r="55" spans="2:13" ht="38.450000000000003" customHeight="1">
      <c r="B55" s="40"/>
      <c r="C55" s="41" t="s">
        <v>183</v>
      </c>
      <c r="D55" s="64" t="s">
        <v>119</v>
      </c>
      <c r="E55" s="125">
        <v>1660957</v>
      </c>
      <c r="F55" s="125" t="s">
        <v>258</v>
      </c>
      <c r="G55" s="72" t="s">
        <v>124</v>
      </c>
      <c r="H55" s="73" t="s">
        <v>129</v>
      </c>
      <c r="I55" s="71">
        <v>0</v>
      </c>
      <c r="J55" s="148"/>
      <c r="K55" s="154"/>
      <c r="L55" s="137" t="s">
        <v>267</v>
      </c>
      <c r="M55" s="119"/>
    </row>
    <row r="56" spans="2:13" ht="38.450000000000003" customHeight="1">
      <c r="B56" s="40"/>
      <c r="C56" s="41" t="s">
        <v>183</v>
      </c>
      <c r="D56" s="64" t="s">
        <v>120</v>
      </c>
      <c r="E56" s="125" t="e">
        <v>#N/A</v>
      </c>
      <c r="F56" s="125" t="e">
        <v>#N/A</v>
      </c>
      <c r="G56" s="72" t="s">
        <v>125</v>
      </c>
      <c r="H56" s="73" t="s">
        <v>130</v>
      </c>
      <c r="I56" s="71">
        <v>0</v>
      </c>
      <c r="J56" s="149"/>
      <c r="K56" s="155"/>
      <c r="L56" s="138" t="e">
        <v>#N/A</v>
      </c>
      <c r="M56" s="119"/>
    </row>
    <row r="57" spans="2:13" ht="74.45" customHeight="1">
      <c r="B57" s="40"/>
      <c r="C57" s="41" t="s">
        <v>184</v>
      </c>
      <c r="D57" s="48" t="s">
        <v>131</v>
      </c>
      <c r="E57" s="122">
        <v>1405752</v>
      </c>
      <c r="F57" s="122" t="s">
        <v>249</v>
      </c>
      <c r="G57" s="72" t="s">
        <v>132</v>
      </c>
      <c r="H57" s="73" t="s">
        <v>145</v>
      </c>
      <c r="I57" s="71">
        <v>0</v>
      </c>
      <c r="J57" s="147">
        <v>8</v>
      </c>
      <c r="K57" s="153">
        <f t="shared" si="1"/>
        <v>0</v>
      </c>
      <c r="L57" s="137" t="s">
        <v>266</v>
      </c>
      <c r="M57" s="119"/>
    </row>
    <row r="58" spans="2:13" ht="74.45" customHeight="1">
      <c r="B58" s="40"/>
      <c r="C58" s="41" t="s">
        <v>184</v>
      </c>
      <c r="D58" s="48" t="s">
        <v>131</v>
      </c>
      <c r="E58" s="122">
        <v>1405747</v>
      </c>
      <c r="F58" s="122" t="s">
        <v>249</v>
      </c>
      <c r="G58" s="72" t="s">
        <v>133</v>
      </c>
      <c r="H58" s="73" t="s">
        <v>146</v>
      </c>
      <c r="I58" s="71">
        <v>0</v>
      </c>
      <c r="J58" s="148"/>
      <c r="K58" s="154"/>
      <c r="L58" s="137" t="s">
        <v>266</v>
      </c>
      <c r="M58" s="119"/>
    </row>
    <row r="59" spans="2:13" ht="74.45" customHeight="1">
      <c r="B59" s="40"/>
      <c r="C59" s="41" t="s">
        <v>184</v>
      </c>
      <c r="D59" s="48" t="s">
        <v>131</v>
      </c>
      <c r="E59" s="122">
        <v>1405748</v>
      </c>
      <c r="F59" s="122" t="s">
        <v>249</v>
      </c>
      <c r="G59" s="72" t="s">
        <v>134</v>
      </c>
      <c r="H59" s="73" t="s">
        <v>147</v>
      </c>
      <c r="I59" s="71">
        <v>0</v>
      </c>
      <c r="J59" s="148"/>
      <c r="K59" s="154"/>
      <c r="L59" s="137" t="s">
        <v>266</v>
      </c>
      <c r="M59" s="119"/>
    </row>
    <row r="60" spans="2:13" ht="74.45" customHeight="1">
      <c r="B60" s="40"/>
      <c r="C60" s="41" t="s">
        <v>184</v>
      </c>
      <c r="D60" s="48" t="s">
        <v>131</v>
      </c>
      <c r="E60" s="122">
        <v>1405749</v>
      </c>
      <c r="F60" s="122" t="s">
        <v>249</v>
      </c>
      <c r="G60" s="72" t="s">
        <v>135</v>
      </c>
      <c r="H60" s="73" t="s">
        <v>148</v>
      </c>
      <c r="I60" s="71">
        <v>0</v>
      </c>
      <c r="J60" s="148"/>
      <c r="K60" s="154"/>
      <c r="L60" s="137" t="s">
        <v>266</v>
      </c>
      <c r="M60" s="119"/>
    </row>
    <row r="61" spans="2:13" ht="74.45" customHeight="1">
      <c r="B61" s="40"/>
      <c r="C61" s="41" t="s">
        <v>184</v>
      </c>
      <c r="D61" s="48" t="s">
        <v>131</v>
      </c>
      <c r="E61" s="122">
        <v>1405728</v>
      </c>
      <c r="F61" s="122" t="s">
        <v>249</v>
      </c>
      <c r="G61" s="72" t="s">
        <v>136</v>
      </c>
      <c r="H61" s="73" t="s">
        <v>149</v>
      </c>
      <c r="I61" s="71">
        <v>0</v>
      </c>
      <c r="J61" s="148"/>
      <c r="K61" s="154"/>
      <c r="L61" s="137" t="s">
        <v>266</v>
      </c>
      <c r="M61" s="119"/>
    </row>
    <row r="62" spans="2:13" ht="74.45" customHeight="1">
      <c r="B62" s="40"/>
      <c r="C62" s="41" t="s">
        <v>184</v>
      </c>
      <c r="D62" s="48" t="s">
        <v>131</v>
      </c>
      <c r="E62" s="122">
        <v>1405750</v>
      </c>
      <c r="F62" s="122" t="s">
        <v>249</v>
      </c>
      <c r="G62" s="72" t="s">
        <v>137</v>
      </c>
      <c r="H62" s="73" t="s">
        <v>150</v>
      </c>
      <c r="I62" s="71">
        <v>0</v>
      </c>
      <c r="J62" s="148"/>
      <c r="K62" s="154"/>
      <c r="L62" s="137" t="s">
        <v>266</v>
      </c>
      <c r="M62" s="119"/>
    </row>
    <row r="63" spans="2:13" ht="74.45" customHeight="1">
      <c r="B63" s="40"/>
      <c r="C63" s="41" t="s">
        <v>184</v>
      </c>
      <c r="D63" s="48" t="s">
        <v>131</v>
      </c>
      <c r="E63" s="122">
        <v>1405729</v>
      </c>
      <c r="F63" s="122" t="s">
        <v>249</v>
      </c>
      <c r="G63" s="72" t="s">
        <v>138</v>
      </c>
      <c r="H63" s="73" t="s">
        <v>151</v>
      </c>
      <c r="I63" s="71">
        <v>0</v>
      </c>
      <c r="J63" s="148"/>
      <c r="K63" s="154"/>
      <c r="L63" s="137" t="s">
        <v>266</v>
      </c>
      <c r="M63" s="119"/>
    </row>
    <row r="64" spans="2:13" ht="74.45" customHeight="1">
      <c r="B64" s="40"/>
      <c r="C64" s="41" t="s">
        <v>184</v>
      </c>
      <c r="D64" s="48" t="s">
        <v>131</v>
      </c>
      <c r="E64" s="122">
        <v>1405751</v>
      </c>
      <c r="F64" s="122" t="s">
        <v>249</v>
      </c>
      <c r="G64" s="72" t="s">
        <v>139</v>
      </c>
      <c r="H64" s="73" t="s">
        <v>152</v>
      </c>
      <c r="I64" s="71">
        <v>0</v>
      </c>
      <c r="J64" s="148"/>
      <c r="K64" s="154"/>
      <c r="L64" s="137" t="s">
        <v>266</v>
      </c>
      <c r="M64" s="119"/>
    </row>
    <row r="65" spans="2:13" ht="74.45" customHeight="1">
      <c r="B65" s="40"/>
      <c r="C65" s="41" t="s">
        <v>184</v>
      </c>
      <c r="D65" s="48" t="s">
        <v>131</v>
      </c>
      <c r="E65" s="122">
        <v>1660572</v>
      </c>
      <c r="F65" s="122" t="s">
        <v>249</v>
      </c>
      <c r="G65" s="72" t="s">
        <v>140</v>
      </c>
      <c r="H65" s="73" t="s">
        <v>153</v>
      </c>
      <c r="I65" s="71">
        <v>0</v>
      </c>
      <c r="J65" s="148"/>
      <c r="K65" s="154"/>
      <c r="L65" s="137" t="s">
        <v>266</v>
      </c>
      <c r="M65" s="119"/>
    </row>
    <row r="66" spans="2:13" ht="74.45" customHeight="1">
      <c r="B66" s="40"/>
      <c r="C66" s="41" t="s">
        <v>184</v>
      </c>
      <c r="D66" s="48" t="s">
        <v>131</v>
      </c>
      <c r="E66" s="122">
        <v>1405755</v>
      </c>
      <c r="F66" s="122" t="s">
        <v>249</v>
      </c>
      <c r="G66" s="72" t="s">
        <v>141</v>
      </c>
      <c r="H66" s="73" t="s">
        <v>154</v>
      </c>
      <c r="I66" s="71">
        <v>0</v>
      </c>
      <c r="J66" s="148"/>
      <c r="K66" s="154"/>
      <c r="L66" s="137" t="s">
        <v>266</v>
      </c>
      <c r="M66" s="119"/>
    </row>
    <row r="67" spans="2:13" ht="74.45" customHeight="1">
      <c r="B67" s="40"/>
      <c r="C67" s="41" t="s">
        <v>184</v>
      </c>
      <c r="D67" s="48" t="s">
        <v>131</v>
      </c>
      <c r="E67" s="122">
        <v>1508764</v>
      </c>
      <c r="F67" s="122" t="s">
        <v>249</v>
      </c>
      <c r="G67" s="72" t="s">
        <v>142</v>
      </c>
      <c r="H67" s="73" t="s">
        <v>155</v>
      </c>
      <c r="I67" s="71">
        <v>0</v>
      </c>
      <c r="J67" s="148"/>
      <c r="K67" s="154"/>
      <c r="L67" s="137" t="s">
        <v>266</v>
      </c>
      <c r="M67" s="119"/>
    </row>
    <row r="68" spans="2:13" ht="74.45" customHeight="1">
      <c r="B68" s="40"/>
      <c r="C68" s="41" t="s">
        <v>184</v>
      </c>
      <c r="D68" s="48" t="s">
        <v>131</v>
      </c>
      <c r="E68" s="122">
        <v>1405753</v>
      </c>
      <c r="F68" s="122" t="s">
        <v>249</v>
      </c>
      <c r="G68" s="72" t="s">
        <v>143</v>
      </c>
      <c r="H68" s="73" t="s">
        <v>156</v>
      </c>
      <c r="I68" s="71">
        <v>0</v>
      </c>
      <c r="J68" s="148"/>
      <c r="K68" s="154"/>
      <c r="L68" s="137" t="s">
        <v>266</v>
      </c>
      <c r="M68" s="119"/>
    </row>
    <row r="69" spans="2:13" ht="74.45" customHeight="1">
      <c r="B69" s="40"/>
      <c r="C69" s="41" t="s">
        <v>184</v>
      </c>
      <c r="D69" s="48" t="s">
        <v>131</v>
      </c>
      <c r="E69" s="122">
        <v>1405754</v>
      </c>
      <c r="F69" s="122" t="s">
        <v>249</v>
      </c>
      <c r="G69" s="72" t="s">
        <v>141</v>
      </c>
      <c r="H69" s="73" t="s">
        <v>157</v>
      </c>
      <c r="I69" s="71">
        <v>0</v>
      </c>
      <c r="J69" s="148"/>
      <c r="K69" s="154"/>
      <c r="L69" s="137" t="s">
        <v>266</v>
      </c>
      <c r="M69" s="119"/>
    </row>
    <row r="70" spans="2:13" ht="74.45" customHeight="1">
      <c r="B70" s="40"/>
      <c r="C70" s="41" t="s">
        <v>184</v>
      </c>
      <c r="D70" s="48" t="s">
        <v>131</v>
      </c>
      <c r="E70" s="122">
        <v>1405746</v>
      </c>
      <c r="F70" s="122" t="s">
        <v>249</v>
      </c>
      <c r="G70" s="72" t="s">
        <v>144</v>
      </c>
      <c r="H70" s="73" t="s">
        <v>158</v>
      </c>
      <c r="I70" s="71">
        <v>0</v>
      </c>
      <c r="J70" s="149"/>
      <c r="K70" s="155"/>
      <c r="L70" s="137" t="s">
        <v>266</v>
      </c>
      <c r="M70" s="119"/>
    </row>
    <row r="71" spans="2:13" ht="145.5" customHeight="1">
      <c r="B71" s="40"/>
      <c r="C71" s="77" t="s">
        <v>185</v>
      </c>
      <c r="D71" s="72" t="s">
        <v>159</v>
      </c>
      <c r="E71" s="126">
        <v>1405731</v>
      </c>
      <c r="F71" s="126" t="s">
        <v>259</v>
      </c>
      <c r="G71" s="72" t="s">
        <v>160</v>
      </c>
      <c r="H71" s="73" t="s">
        <v>168</v>
      </c>
      <c r="I71" s="71">
        <v>0</v>
      </c>
      <c r="J71" s="147">
        <v>8</v>
      </c>
      <c r="K71" s="153">
        <f t="shared" si="1"/>
        <v>0</v>
      </c>
      <c r="L71" s="137" t="s">
        <v>267</v>
      </c>
      <c r="M71" s="119"/>
    </row>
    <row r="72" spans="2:13" ht="145.5" customHeight="1">
      <c r="B72" s="40"/>
      <c r="C72" s="77" t="s">
        <v>185</v>
      </c>
      <c r="D72" s="72" t="s">
        <v>159</v>
      </c>
      <c r="E72" s="126">
        <v>1405760</v>
      </c>
      <c r="F72" s="126" t="s">
        <v>259</v>
      </c>
      <c r="G72" s="72" t="s">
        <v>161</v>
      </c>
      <c r="H72" s="73" t="s">
        <v>169</v>
      </c>
      <c r="I72" s="71">
        <v>0</v>
      </c>
      <c r="J72" s="148"/>
      <c r="K72" s="154"/>
      <c r="L72" s="137" t="s">
        <v>267</v>
      </c>
      <c r="M72" s="119"/>
    </row>
    <row r="73" spans="2:13" ht="145.5" customHeight="1">
      <c r="B73" s="40"/>
      <c r="C73" s="77" t="s">
        <v>185</v>
      </c>
      <c r="D73" s="72" t="s">
        <v>159</v>
      </c>
      <c r="E73" s="126">
        <v>1405761</v>
      </c>
      <c r="F73" s="126" t="s">
        <v>259</v>
      </c>
      <c r="G73" s="72" t="s">
        <v>162</v>
      </c>
      <c r="H73" s="73" t="s">
        <v>170</v>
      </c>
      <c r="I73" s="71">
        <v>0</v>
      </c>
      <c r="J73" s="148"/>
      <c r="K73" s="154"/>
      <c r="L73" s="137" t="s">
        <v>267</v>
      </c>
      <c r="M73" s="119"/>
    </row>
    <row r="74" spans="2:13" ht="145.5" customHeight="1">
      <c r="B74" s="40"/>
      <c r="C74" s="77" t="s">
        <v>185</v>
      </c>
      <c r="D74" s="72" t="s">
        <v>159</v>
      </c>
      <c r="E74" s="126">
        <v>1405756</v>
      </c>
      <c r="F74" s="126" t="s">
        <v>259</v>
      </c>
      <c r="G74" s="72" t="s">
        <v>163</v>
      </c>
      <c r="H74" s="73" t="s">
        <v>171</v>
      </c>
      <c r="I74" s="71">
        <v>0</v>
      </c>
      <c r="J74" s="148"/>
      <c r="K74" s="154"/>
      <c r="L74" s="137" t="s">
        <v>267</v>
      </c>
      <c r="M74" s="119"/>
    </row>
    <row r="75" spans="2:13" ht="145.5" customHeight="1">
      <c r="B75" s="40"/>
      <c r="C75" s="77" t="s">
        <v>185</v>
      </c>
      <c r="D75" s="72" t="s">
        <v>159</v>
      </c>
      <c r="E75" s="126">
        <v>1405757</v>
      </c>
      <c r="F75" s="126" t="s">
        <v>259</v>
      </c>
      <c r="G75" s="72" t="s">
        <v>164</v>
      </c>
      <c r="H75" s="73" t="s">
        <v>172</v>
      </c>
      <c r="I75" s="71">
        <v>0</v>
      </c>
      <c r="J75" s="148"/>
      <c r="K75" s="154"/>
      <c r="L75" s="137" t="s">
        <v>267</v>
      </c>
      <c r="M75" s="119"/>
    </row>
    <row r="76" spans="2:13" ht="145.5" customHeight="1">
      <c r="B76" s="40"/>
      <c r="C76" s="77" t="s">
        <v>185</v>
      </c>
      <c r="D76" s="72" t="s">
        <v>159</v>
      </c>
      <c r="E76" s="126">
        <v>1405758</v>
      </c>
      <c r="F76" s="126" t="s">
        <v>259</v>
      </c>
      <c r="G76" s="72" t="s">
        <v>165</v>
      </c>
      <c r="H76" s="73" t="s">
        <v>173</v>
      </c>
      <c r="I76" s="71">
        <v>0</v>
      </c>
      <c r="J76" s="148"/>
      <c r="K76" s="154"/>
      <c r="L76" s="137" t="s">
        <v>267</v>
      </c>
      <c r="M76" s="119"/>
    </row>
    <row r="77" spans="2:13" ht="145.5" customHeight="1">
      <c r="B77" s="40"/>
      <c r="C77" s="77" t="s">
        <v>185</v>
      </c>
      <c r="D77" s="72" t="s">
        <v>159</v>
      </c>
      <c r="E77" s="126">
        <v>1405730</v>
      </c>
      <c r="F77" s="126" t="s">
        <v>259</v>
      </c>
      <c r="G77" s="72" t="s">
        <v>166</v>
      </c>
      <c r="H77" s="73" t="s">
        <v>174</v>
      </c>
      <c r="I77" s="71">
        <v>0</v>
      </c>
      <c r="J77" s="148"/>
      <c r="K77" s="154"/>
      <c r="L77" s="137" t="s">
        <v>267</v>
      </c>
      <c r="M77" s="119"/>
    </row>
    <row r="78" spans="2:13" ht="145.5" customHeight="1">
      <c r="B78" s="40"/>
      <c r="C78" s="77" t="s">
        <v>185</v>
      </c>
      <c r="D78" s="72" t="s">
        <v>159</v>
      </c>
      <c r="E78" s="126">
        <v>1405759</v>
      </c>
      <c r="F78" s="126" t="s">
        <v>259</v>
      </c>
      <c r="G78" s="72" t="s">
        <v>167</v>
      </c>
      <c r="H78" s="73" t="s">
        <v>175</v>
      </c>
      <c r="I78" s="71">
        <v>0</v>
      </c>
      <c r="J78" s="149"/>
      <c r="K78" s="155"/>
      <c r="L78" s="137" t="s">
        <v>267</v>
      </c>
      <c r="M78" s="119"/>
    </row>
    <row r="79" spans="2:13" ht="35.1" customHeight="1">
      <c r="B79" s="40"/>
      <c r="C79" s="77" t="s">
        <v>239</v>
      </c>
      <c r="D79" s="72" t="s">
        <v>88</v>
      </c>
      <c r="E79" s="126">
        <v>1666017</v>
      </c>
      <c r="F79" s="126" t="s">
        <v>260</v>
      </c>
      <c r="G79" s="72" t="s">
        <v>90</v>
      </c>
      <c r="H79" s="73" t="s">
        <v>238</v>
      </c>
      <c r="I79" s="76">
        <v>290</v>
      </c>
      <c r="J79" s="101">
        <v>4</v>
      </c>
      <c r="K79" s="50">
        <f>J79*I79</f>
        <v>1160</v>
      </c>
      <c r="L79" s="137" t="s">
        <v>268</v>
      </c>
      <c r="M79" s="119"/>
    </row>
    <row r="80" spans="2:13" ht="90" customHeight="1">
      <c r="B80" s="40"/>
      <c r="C80" s="77" t="s">
        <v>186</v>
      </c>
      <c r="D80" s="72" t="s">
        <v>89</v>
      </c>
      <c r="E80" s="126">
        <v>1577624</v>
      </c>
      <c r="F80" s="126" t="s">
        <v>260</v>
      </c>
      <c r="G80" s="72" t="s">
        <v>91</v>
      </c>
      <c r="H80" s="73">
        <v>24960</v>
      </c>
      <c r="I80" s="74">
        <v>290</v>
      </c>
      <c r="J80" s="45">
        <v>4</v>
      </c>
      <c r="K80" s="50">
        <f>J80*I80</f>
        <v>1160</v>
      </c>
      <c r="L80" s="137" t="s">
        <v>268</v>
      </c>
      <c r="M80" s="119"/>
    </row>
    <row r="81" spans="3:14" ht="24.75" customHeight="1">
      <c r="G81" s="54"/>
      <c r="H81" s="54"/>
      <c r="I81" s="55" t="s">
        <v>11</v>
      </c>
      <c r="J81" s="56" t="s">
        <v>12</v>
      </c>
      <c r="K81" s="57">
        <f>SUM(K19:K79)</f>
        <v>87000</v>
      </c>
      <c r="M81" t="e">
        <f>VLOOKUP(L81,#REF!,2,FALSE)</f>
        <v>#REF!</v>
      </c>
    </row>
    <row r="82" spans="3:14">
      <c r="K82" s="97">
        <f>K81*10/100</f>
        <v>8700</v>
      </c>
      <c r="L82" s="97">
        <f>K81+K83</f>
        <v>91350</v>
      </c>
      <c r="M82" s="97">
        <f>L82*4/100</f>
        <v>3654</v>
      </c>
      <c r="N82" s="97">
        <f>M82+L82</f>
        <v>95004</v>
      </c>
    </row>
    <row r="83" spans="3:14">
      <c r="K83" s="97">
        <f>K82/2</f>
        <v>4350</v>
      </c>
    </row>
    <row r="84" spans="3:14">
      <c r="C84" s="34" t="s">
        <v>13</v>
      </c>
    </row>
    <row r="85" spans="3:14">
      <c r="C85" s="139" t="s">
        <v>231</v>
      </c>
      <c r="D85" s="140"/>
      <c r="E85" s="140"/>
      <c r="F85" s="140"/>
      <c r="G85" s="141"/>
      <c r="K85">
        <v>219186</v>
      </c>
      <c r="L85">
        <f>K85*4/100</f>
        <v>8767.44</v>
      </c>
      <c r="M85">
        <f>K85+L85</f>
        <v>227953.44</v>
      </c>
    </row>
    <row r="86" spans="3:14">
      <c r="C86" s="35"/>
      <c r="D86" s="38"/>
      <c r="E86" s="38"/>
      <c r="F86" s="38"/>
      <c r="G86" s="38"/>
    </row>
    <row r="87" spans="3:14" ht="36">
      <c r="C87" s="142" t="s">
        <v>232</v>
      </c>
      <c r="D87" s="72" t="s">
        <v>203</v>
      </c>
      <c r="E87" s="126">
        <v>1660574</v>
      </c>
      <c r="F87" s="126" t="s">
        <v>252</v>
      </c>
      <c r="G87" s="72" t="s">
        <v>202</v>
      </c>
      <c r="H87" s="73" t="str">
        <f>"383059"</f>
        <v>383059</v>
      </c>
      <c r="I87" s="74">
        <v>500</v>
      </c>
      <c r="J87" s="147">
        <v>11</v>
      </c>
      <c r="K87" s="150">
        <f>J87*I87</f>
        <v>5500</v>
      </c>
      <c r="L87" s="137" t="s">
        <v>266</v>
      </c>
    </row>
    <row r="88" spans="3:14" ht="36">
      <c r="C88" s="143"/>
      <c r="D88" s="72" t="s">
        <v>203</v>
      </c>
      <c r="E88" s="126">
        <v>1660575</v>
      </c>
      <c r="F88" s="126" t="s">
        <v>252</v>
      </c>
      <c r="G88" s="72" t="s">
        <v>204</v>
      </c>
      <c r="H88" s="73" t="str">
        <f>"383069"</f>
        <v>383069</v>
      </c>
      <c r="I88" s="74">
        <v>500</v>
      </c>
      <c r="J88" s="148"/>
      <c r="K88" s="151">
        <f t="shared" ref="K88:K89" si="2">J88*I88</f>
        <v>0</v>
      </c>
      <c r="L88" s="137" t="s">
        <v>266</v>
      </c>
    </row>
    <row r="89" spans="3:14" ht="36">
      <c r="C89" s="143"/>
      <c r="D89" s="72" t="s">
        <v>203</v>
      </c>
      <c r="E89" s="126">
        <v>1660565</v>
      </c>
      <c r="F89" s="126" t="s">
        <v>252</v>
      </c>
      <c r="G89" s="72" t="s">
        <v>205</v>
      </c>
      <c r="H89" s="73" t="str">
        <f>"383074"</f>
        <v>383074</v>
      </c>
      <c r="I89" s="74">
        <v>500</v>
      </c>
      <c r="J89" s="149"/>
      <c r="K89" s="152">
        <f t="shared" si="2"/>
        <v>0</v>
      </c>
      <c r="L89" s="137" t="s">
        <v>266</v>
      </c>
    </row>
    <row r="90" spans="3:14" ht="36">
      <c r="C90" s="143"/>
      <c r="D90" s="72" t="s">
        <v>207</v>
      </c>
      <c r="E90" s="126">
        <v>1660576</v>
      </c>
      <c r="F90" s="126" t="s">
        <v>257</v>
      </c>
      <c r="G90" s="72" t="s">
        <v>206</v>
      </c>
      <c r="H90" s="73" t="str">
        <f>"C315HIS02"</f>
        <v>C315HIS02</v>
      </c>
      <c r="I90" s="74">
        <v>100</v>
      </c>
      <c r="J90" s="102">
        <v>12</v>
      </c>
      <c r="K90" s="104">
        <f>J90*I90</f>
        <v>1200</v>
      </c>
      <c r="L90" s="137" t="s">
        <v>266</v>
      </c>
    </row>
    <row r="91" spans="3:14" ht="36">
      <c r="C91" s="143"/>
      <c r="D91" s="72" t="s">
        <v>209</v>
      </c>
      <c r="E91" s="126">
        <v>1660837</v>
      </c>
      <c r="F91" s="126" t="s">
        <v>257</v>
      </c>
      <c r="G91" s="72" t="s">
        <v>208</v>
      </c>
      <c r="H91" s="73" t="str">
        <f>"C304S5906"</f>
        <v>C304S5906</v>
      </c>
      <c r="I91" s="74">
        <v>100</v>
      </c>
      <c r="J91" s="145">
        <v>12</v>
      </c>
      <c r="K91" s="146">
        <f>J91*I91</f>
        <v>1200</v>
      </c>
      <c r="L91" s="137" t="s">
        <v>266</v>
      </c>
    </row>
    <row r="92" spans="3:14" ht="24">
      <c r="C92" s="143"/>
      <c r="D92" s="72" t="s">
        <v>209</v>
      </c>
      <c r="E92" s="126">
        <v>1660838</v>
      </c>
      <c r="F92" s="126" t="s">
        <v>257</v>
      </c>
      <c r="G92" s="72" t="s">
        <v>210</v>
      </c>
      <c r="H92" s="73" t="str">
        <f>"C304L6906"</f>
        <v>C304L6906</v>
      </c>
      <c r="I92" s="74">
        <v>100</v>
      </c>
      <c r="J92" s="145"/>
      <c r="K92" s="146"/>
      <c r="L92" s="137" t="s">
        <v>266</v>
      </c>
    </row>
    <row r="93" spans="3:14" ht="36">
      <c r="C93" s="143"/>
      <c r="D93" s="72" t="s">
        <v>212</v>
      </c>
      <c r="E93" s="126">
        <v>1624304</v>
      </c>
      <c r="F93" s="126" t="s">
        <v>257</v>
      </c>
      <c r="G93" s="72" t="s">
        <v>211</v>
      </c>
      <c r="H93" s="73" t="str">
        <f>"C304-HIS"</f>
        <v>C304-HIS</v>
      </c>
      <c r="I93" s="74">
        <v>100</v>
      </c>
      <c r="J93" s="145"/>
      <c r="K93" s="146"/>
      <c r="L93" s="137" t="s">
        <v>266</v>
      </c>
    </row>
    <row r="94" spans="3:14" ht="36">
      <c r="C94" s="143"/>
      <c r="D94" s="72" t="s">
        <v>209</v>
      </c>
      <c r="E94" s="126">
        <v>1660857</v>
      </c>
      <c r="F94" s="126" t="s">
        <v>257</v>
      </c>
      <c r="G94" s="72" t="s">
        <v>213</v>
      </c>
      <c r="H94" s="73" t="str">
        <f>"C304XL7405"</f>
        <v>C304XL7405</v>
      </c>
      <c r="I94" s="74">
        <v>100</v>
      </c>
      <c r="J94" s="145"/>
      <c r="K94" s="146"/>
      <c r="L94" s="137" t="s">
        <v>266</v>
      </c>
    </row>
    <row r="95" spans="3:14" ht="24">
      <c r="C95" s="144"/>
      <c r="D95" s="72" t="s">
        <v>215</v>
      </c>
      <c r="E95" s="126">
        <v>1660597</v>
      </c>
      <c r="F95" s="126" t="s">
        <v>255</v>
      </c>
      <c r="G95" s="72" t="s">
        <v>214</v>
      </c>
      <c r="H95" s="73" t="str">
        <f>"6056M"</f>
        <v>6056M</v>
      </c>
      <c r="I95" s="74">
        <v>100</v>
      </c>
      <c r="J95" s="45">
        <v>8</v>
      </c>
      <c r="K95" s="50">
        <f>J95*I95</f>
        <v>800</v>
      </c>
      <c r="L95" s="137" t="s">
        <v>266</v>
      </c>
    </row>
    <row r="96" spans="3:14">
      <c r="G96" s="54"/>
      <c r="H96" s="54"/>
      <c r="I96" s="55" t="s">
        <v>11</v>
      </c>
      <c r="J96" s="56" t="s">
        <v>12</v>
      </c>
      <c r="K96" s="57">
        <f>SUM(K87:K95)</f>
        <v>8700</v>
      </c>
    </row>
    <row r="97" spans="3:13">
      <c r="G97" s="54"/>
      <c r="H97" s="54"/>
      <c r="I97" s="55"/>
      <c r="J97" s="56"/>
      <c r="K97" s="57"/>
    </row>
    <row r="98" spans="3:13" ht="45">
      <c r="C98" s="77" t="s">
        <v>240</v>
      </c>
      <c r="D98" s="72" t="s">
        <v>88</v>
      </c>
      <c r="E98" s="127">
        <v>1666017</v>
      </c>
      <c r="F98" s="128" t="s">
        <v>260</v>
      </c>
      <c r="G98" s="72" t="s">
        <v>90</v>
      </c>
      <c r="H98" s="73" t="s">
        <v>238</v>
      </c>
      <c r="I98" s="76">
        <v>290</v>
      </c>
      <c r="J98" s="101">
        <v>4</v>
      </c>
      <c r="K98" s="103">
        <f t="shared" ref="K98" si="3">J98*I98</f>
        <v>1160</v>
      </c>
      <c r="M98" s="118"/>
    </row>
  </sheetData>
  <mergeCells count="18">
    <mergeCell ref="K71:K78"/>
    <mergeCell ref="K20:K27"/>
    <mergeCell ref="K28:K37"/>
    <mergeCell ref="K38:K51"/>
    <mergeCell ref="K52:K56"/>
    <mergeCell ref="K57:K70"/>
    <mergeCell ref="J20:J27"/>
    <mergeCell ref="J28:J37"/>
    <mergeCell ref="J38:J51"/>
    <mergeCell ref="J52:J56"/>
    <mergeCell ref="J71:J78"/>
    <mergeCell ref="J57:J70"/>
    <mergeCell ref="C85:G85"/>
    <mergeCell ref="C87:C95"/>
    <mergeCell ref="J91:J94"/>
    <mergeCell ref="K91:K94"/>
    <mergeCell ref="J87:J89"/>
    <mergeCell ref="K87:K89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2:N102"/>
  <sheetViews>
    <sheetView showGridLines="0" topLeftCell="A77" workbookViewId="0">
      <selection activeCell="L80" sqref="L80"/>
    </sheetView>
  </sheetViews>
  <sheetFormatPr defaultRowHeight="15"/>
  <cols>
    <col min="1" max="1" width="2.5703125" customWidth="1"/>
    <col min="2" max="2" width="2.85546875" customWidth="1"/>
    <col min="3" max="3" width="49.140625" customWidth="1"/>
    <col min="4" max="6" width="28.140625" style="13" customWidth="1"/>
    <col min="7" max="7" width="43.7109375" style="13" bestFit="1" customWidth="1"/>
    <col min="8" max="8" width="18.7109375" style="13" customWidth="1"/>
    <col min="9" max="9" width="15.42578125" style="22" customWidth="1"/>
    <col min="10" max="10" width="10.85546875" customWidth="1"/>
    <col min="11" max="11" width="17.85546875" customWidth="1"/>
    <col min="12" max="12" width="13.7109375" bestFit="1" customWidth="1"/>
    <col min="13" max="13" width="12.5703125" bestFit="1" customWidth="1"/>
    <col min="14" max="14" width="13.7109375" bestFit="1" customWidth="1"/>
  </cols>
  <sheetData>
    <row r="2" spans="2:12">
      <c r="B2" s="3" t="s">
        <v>20</v>
      </c>
    </row>
    <row r="3" spans="2:12" ht="8.25" customHeight="1" thickBot="1">
      <c r="B3" s="1"/>
      <c r="C3" s="1"/>
      <c r="D3" s="1"/>
      <c r="E3" s="1"/>
      <c r="F3" s="1"/>
      <c r="G3" s="1"/>
    </row>
    <row r="4" spans="2:12" ht="20.25" thickTop="1" thickBot="1">
      <c r="B4" s="4"/>
      <c r="C4" s="100" t="s">
        <v>0</v>
      </c>
      <c r="D4" s="28"/>
      <c r="E4" s="28"/>
      <c r="F4" s="28"/>
      <c r="G4" s="99" t="s">
        <v>223</v>
      </c>
      <c r="H4" s="28"/>
      <c r="I4" s="28"/>
      <c r="J4" s="28"/>
      <c r="K4" s="29"/>
    </row>
    <row r="5" spans="2:12" ht="15.75" thickTop="1">
      <c r="B5" s="4"/>
      <c r="C5" s="30"/>
      <c r="D5" s="5"/>
      <c r="E5" s="5"/>
      <c r="F5" s="5"/>
      <c r="G5" s="5"/>
      <c r="H5" s="5"/>
      <c r="I5" s="21"/>
      <c r="J5" s="5"/>
    </row>
    <row r="6" spans="2:12" ht="8.25" customHeight="1">
      <c r="B6" s="4"/>
      <c r="C6" s="31"/>
      <c r="D6" s="17"/>
      <c r="E6" s="17"/>
      <c r="F6" s="17"/>
      <c r="G6" s="17"/>
      <c r="H6" s="14"/>
      <c r="I6" s="23"/>
      <c r="J6" s="6"/>
      <c r="K6" s="7"/>
      <c r="L6" s="4"/>
    </row>
    <row r="7" spans="2:12">
      <c r="B7" s="4"/>
      <c r="C7" s="32" t="s">
        <v>1</v>
      </c>
      <c r="D7" s="15"/>
      <c r="E7" s="15"/>
      <c r="F7" s="15"/>
      <c r="G7" s="18" t="s">
        <v>235</v>
      </c>
      <c r="H7" s="11"/>
      <c r="I7" s="24"/>
      <c r="J7" s="8"/>
      <c r="K7" s="27"/>
      <c r="L7" s="4"/>
    </row>
    <row r="8" spans="2:12" ht="5.25" customHeight="1">
      <c r="B8" s="4"/>
      <c r="C8" s="32"/>
      <c r="D8" s="15"/>
      <c r="E8" s="15"/>
      <c r="F8" s="15"/>
      <c r="G8" s="19"/>
      <c r="H8" s="15"/>
      <c r="I8" s="25"/>
      <c r="J8" s="9"/>
      <c r="K8" s="27"/>
      <c r="L8" s="4"/>
    </row>
    <row r="9" spans="2:12">
      <c r="B9" s="4"/>
      <c r="C9" s="32" t="s">
        <v>2</v>
      </c>
      <c r="D9" s="15"/>
      <c r="E9" s="15"/>
      <c r="F9" s="15"/>
      <c r="G9" s="18" t="s">
        <v>245</v>
      </c>
      <c r="H9" s="11"/>
      <c r="I9" s="24"/>
      <c r="J9" s="8"/>
      <c r="K9" s="27"/>
      <c r="L9" s="4"/>
    </row>
    <row r="10" spans="2:12" ht="5.25" customHeight="1">
      <c r="B10" s="4"/>
      <c r="C10" s="32"/>
      <c r="D10" s="15"/>
      <c r="E10" s="15"/>
      <c r="F10" s="15"/>
      <c r="G10" s="19"/>
      <c r="H10" s="15"/>
      <c r="I10" s="25"/>
      <c r="J10" s="9"/>
      <c r="K10" s="27"/>
      <c r="L10" s="4"/>
    </row>
    <row r="11" spans="2:12">
      <c r="B11" s="4"/>
      <c r="C11" s="32" t="s">
        <v>3</v>
      </c>
      <c r="D11" s="15"/>
      <c r="E11" s="15"/>
      <c r="F11" s="15"/>
      <c r="G11" s="18" t="s">
        <v>219</v>
      </c>
      <c r="H11" s="11"/>
      <c r="I11" s="24"/>
      <c r="J11" s="8"/>
      <c r="K11" s="27"/>
      <c r="L11" s="4"/>
    </row>
    <row r="12" spans="2:12" ht="6" customHeight="1">
      <c r="B12" s="4"/>
      <c r="C12" s="32"/>
      <c r="D12" s="15"/>
      <c r="E12" s="15"/>
      <c r="F12" s="15"/>
      <c r="G12" s="19"/>
      <c r="H12" s="15"/>
      <c r="I12" s="25"/>
      <c r="J12" s="9"/>
      <c r="K12" s="27"/>
      <c r="L12" s="4"/>
    </row>
    <row r="13" spans="2:12">
      <c r="B13" s="4"/>
      <c r="C13" s="32" t="s">
        <v>4</v>
      </c>
      <c r="D13" s="15"/>
      <c r="E13" s="15"/>
      <c r="F13" s="15"/>
      <c r="G13" s="18" t="s">
        <v>220</v>
      </c>
      <c r="H13" s="11"/>
      <c r="I13" s="24"/>
      <c r="J13" s="8"/>
      <c r="K13" s="27"/>
      <c r="L13" s="4"/>
    </row>
    <row r="14" spans="2:12" ht="6" customHeight="1">
      <c r="B14" s="4"/>
      <c r="C14" s="32"/>
      <c r="D14" s="15"/>
      <c r="E14" s="15"/>
      <c r="F14" s="15"/>
      <c r="G14" s="19"/>
      <c r="H14" s="15"/>
      <c r="I14" s="25"/>
      <c r="J14" s="9"/>
      <c r="K14" s="27"/>
      <c r="L14" s="4"/>
    </row>
    <row r="15" spans="2:12">
      <c r="B15" s="4"/>
      <c r="C15" s="32" t="s">
        <v>5</v>
      </c>
      <c r="D15" s="15"/>
      <c r="E15" s="15"/>
      <c r="F15" s="15"/>
      <c r="G15" s="18" t="s">
        <v>222</v>
      </c>
      <c r="H15" s="11"/>
      <c r="I15" s="24"/>
      <c r="J15" s="8"/>
      <c r="K15" s="27"/>
      <c r="L15" s="4"/>
    </row>
    <row r="16" spans="2:12" ht="8.25" customHeight="1">
      <c r="B16" s="2"/>
      <c r="C16" s="33"/>
      <c r="D16" s="11"/>
      <c r="E16" s="11"/>
      <c r="F16" s="11"/>
      <c r="G16" s="20"/>
      <c r="H16" s="16"/>
      <c r="I16" s="26"/>
      <c r="J16" s="10"/>
      <c r="K16" s="12"/>
      <c r="L16" s="4"/>
    </row>
    <row r="17" spans="2:12" ht="8.25" customHeight="1" thickBot="1"/>
    <row r="18" spans="2:12" ht="38.25">
      <c r="B18" s="36"/>
      <c r="C18" s="43" t="s">
        <v>14</v>
      </c>
      <c r="D18" s="43" t="s">
        <v>8</v>
      </c>
      <c r="E18" s="43" t="s">
        <v>246</v>
      </c>
      <c r="F18" s="43" t="s">
        <v>247</v>
      </c>
      <c r="G18" s="43" t="s">
        <v>9</v>
      </c>
      <c r="H18" s="43" t="s">
        <v>10</v>
      </c>
      <c r="I18" s="44" t="s">
        <v>6</v>
      </c>
      <c r="J18" s="43" t="s">
        <v>234</v>
      </c>
      <c r="K18" s="43" t="s">
        <v>7</v>
      </c>
    </row>
    <row r="19" spans="2:12" ht="83.1" customHeight="1">
      <c r="B19" s="40"/>
      <c r="C19" s="77" t="s">
        <v>19</v>
      </c>
      <c r="D19" s="117" t="s">
        <v>92</v>
      </c>
      <c r="E19" s="133" t="s">
        <v>262</v>
      </c>
      <c r="F19" s="132" t="s">
        <v>251</v>
      </c>
      <c r="G19" s="72" t="s">
        <v>93</v>
      </c>
      <c r="H19" s="68" t="s">
        <v>216</v>
      </c>
      <c r="I19" s="90">
        <v>11200</v>
      </c>
      <c r="J19" s="89">
        <v>8</v>
      </c>
      <c r="K19" s="67">
        <f t="shared" ref="K19" si="0">J19*I19</f>
        <v>89600</v>
      </c>
      <c r="L19" s="137" t="s">
        <v>266</v>
      </c>
    </row>
    <row r="20" spans="2:12" ht="86.1" customHeight="1">
      <c r="B20" s="40"/>
      <c r="C20" s="77" t="s">
        <v>15</v>
      </c>
      <c r="D20" s="72" t="s">
        <v>30</v>
      </c>
      <c r="E20" s="126">
        <v>1151198</v>
      </c>
      <c r="F20" s="126" t="s">
        <v>252</v>
      </c>
      <c r="G20" s="72" t="s">
        <v>31</v>
      </c>
      <c r="H20" s="68">
        <v>457445</v>
      </c>
      <c r="I20" s="75">
        <v>130</v>
      </c>
      <c r="J20" s="159">
        <v>8</v>
      </c>
      <c r="K20" s="162">
        <f>I20*J20</f>
        <v>1040</v>
      </c>
      <c r="L20" s="137" t="s">
        <v>266</v>
      </c>
    </row>
    <row r="21" spans="2:12" ht="86.1" customHeight="1">
      <c r="B21" s="40"/>
      <c r="C21" s="77" t="s">
        <v>15</v>
      </c>
      <c r="D21" s="72" t="s">
        <v>30</v>
      </c>
      <c r="E21" s="126">
        <v>1624296</v>
      </c>
      <c r="F21" s="126" t="s">
        <v>252</v>
      </c>
      <c r="G21" s="72" t="s">
        <v>32</v>
      </c>
      <c r="H21" s="68">
        <v>457453</v>
      </c>
      <c r="I21" s="75">
        <v>130</v>
      </c>
      <c r="J21" s="160"/>
      <c r="K21" s="163"/>
      <c r="L21" s="137" t="s">
        <v>266</v>
      </c>
    </row>
    <row r="22" spans="2:12" ht="86.1" customHeight="1">
      <c r="B22" s="40"/>
      <c r="C22" s="77" t="s">
        <v>15</v>
      </c>
      <c r="D22" s="72" t="s">
        <v>33</v>
      </c>
      <c r="E22" s="126">
        <v>1580219</v>
      </c>
      <c r="F22" s="126" t="s">
        <v>252</v>
      </c>
      <c r="G22" s="72" t="s">
        <v>34</v>
      </c>
      <c r="H22" s="68">
        <v>407635</v>
      </c>
      <c r="I22" s="75">
        <v>130</v>
      </c>
      <c r="J22" s="160"/>
      <c r="K22" s="163"/>
      <c r="L22" s="137" t="s">
        <v>266</v>
      </c>
    </row>
    <row r="23" spans="2:12" ht="86.1" customHeight="1">
      <c r="B23" s="40"/>
      <c r="C23" s="77" t="s">
        <v>15</v>
      </c>
      <c r="D23" s="72" t="s">
        <v>35</v>
      </c>
      <c r="E23" s="126">
        <v>1383621</v>
      </c>
      <c r="F23" s="126" t="s">
        <v>252</v>
      </c>
      <c r="G23" s="72" t="s">
        <v>36</v>
      </c>
      <c r="H23" s="68">
        <v>407645</v>
      </c>
      <c r="I23" s="75">
        <v>130</v>
      </c>
      <c r="J23" s="160"/>
      <c r="K23" s="163"/>
      <c r="L23" s="137" t="s">
        <v>266</v>
      </c>
    </row>
    <row r="24" spans="2:12" ht="86.1" customHeight="1">
      <c r="B24" s="40"/>
      <c r="C24" s="77" t="s">
        <v>15</v>
      </c>
      <c r="D24" s="72" t="s">
        <v>35</v>
      </c>
      <c r="E24" s="126">
        <v>1383622</v>
      </c>
      <c r="F24" s="126" t="s">
        <v>252</v>
      </c>
      <c r="G24" s="72" t="s">
        <v>37</v>
      </c>
      <c r="H24" s="68">
        <v>407652</v>
      </c>
      <c r="I24" s="75">
        <v>130</v>
      </c>
      <c r="J24" s="160"/>
      <c r="K24" s="163"/>
      <c r="L24" s="137" t="s">
        <v>266</v>
      </c>
    </row>
    <row r="25" spans="2:12" ht="86.1" customHeight="1">
      <c r="B25" s="40"/>
      <c r="C25" s="77" t="s">
        <v>15</v>
      </c>
      <c r="D25" s="72" t="s">
        <v>38</v>
      </c>
      <c r="E25" s="126">
        <v>1624312</v>
      </c>
      <c r="F25" s="126" t="s">
        <v>252</v>
      </c>
      <c r="G25" s="72" t="s">
        <v>39</v>
      </c>
      <c r="H25" s="68" t="s">
        <v>42</v>
      </c>
      <c r="I25" s="75">
        <v>130</v>
      </c>
      <c r="J25" s="160"/>
      <c r="K25" s="163"/>
      <c r="L25" s="137" t="s">
        <v>266</v>
      </c>
    </row>
    <row r="26" spans="2:12" ht="86.1" customHeight="1">
      <c r="B26" s="40"/>
      <c r="C26" s="77" t="s">
        <v>15</v>
      </c>
      <c r="D26" s="72" t="s">
        <v>38</v>
      </c>
      <c r="E26" s="126">
        <v>1580201</v>
      </c>
      <c r="F26" s="126" t="s">
        <v>252</v>
      </c>
      <c r="G26" s="72" t="s">
        <v>40</v>
      </c>
      <c r="H26" s="68" t="s">
        <v>43</v>
      </c>
      <c r="I26" s="75">
        <v>130</v>
      </c>
      <c r="J26" s="160"/>
      <c r="K26" s="163"/>
      <c r="L26" s="137" t="s">
        <v>266</v>
      </c>
    </row>
    <row r="27" spans="2:12" ht="86.1" customHeight="1">
      <c r="B27" s="40"/>
      <c r="C27" s="77" t="s">
        <v>15</v>
      </c>
      <c r="D27" s="94" t="s">
        <v>38</v>
      </c>
      <c r="E27" s="129">
        <v>1580202</v>
      </c>
      <c r="F27" s="129" t="s">
        <v>252</v>
      </c>
      <c r="G27" s="72" t="s">
        <v>41</v>
      </c>
      <c r="H27" s="68" t="s">
        <v>44</v>
      </c>
      <c r="I27" s="75">
        <v>130</v>
      </c>
      <c r="J27" s="160"/>
      <c r="K27" s="163"/>
      <c r="L27" s="137" t="s">
        <v>266</v>
      </c>
    </row>
    <row r="28" spans="2:12" ht="117.95" customHeight="1">
      <c r="B28" s="40"/>
      <c r="C28" s="77" t="s">
        <v>187</v>
      </c>
      <c r="D28" s="92" t="s">
        <v>45</v>
      </c>
      <c r="E28" s="68">
        <v>1660567</v>
      </c>
      <c r="F28" s="68" t="s">
        <v>250</v>
      </c>
      <c r="G28" s="65" t="s">
        <v>46</v>
      </c>
      <c r="H28" s="68" t="s">
        <v>60</v>
      </c>
      <c r="I28" s="67">
        <v>550</v>
      </c>
      <c r="J28" s="159">
        <v>8</v>
      </c>
      <c r="K28" s="162">
        <f>J28*I29</f>
        <v>4400</v>
      </c>
      <c r="L28" s="137" t="s">
        <v>266</v>
      </c>
    </row>
    <row r="29" spans="2:12" ht="93.95" customHeight="1">
      <c r="B29" s="40"/>
      <c r="C29" s="77" t="s">
        <v>187</v>
      </c>
      <c r="D29" s="92" t="s">
        <v>45</v>
      </c>
      <c r="E29" s="68">
        <v>1152722</v>
      </c>
      <c r="F29" s="68" t="s">
        <v>250</v>
      </c>
      <c r="G29" s="65" t="s">
        <v>47</v>
      </c>
      <c r="H29" s="68" t="s">
        <v>61</v>
      </c>
      <c r="I29" s="67">
        <v>550</v>
      </c>
      <c r="J29" s="160"/>
      <c r="K29" s="163"/>
      <c r="L29" s="137" t="s">
        <v>266</v>
      </c>
    </row>
    <row r="30" spans="2:12" ht="93.95" customHeight="1">
      <c r="B30" s="40"/>
      <c r="C30" s="77" t="s">
        <v>187</v>
      </c>
      <c r="D30" s="92" t="s">
        <v>48</v>
      </c>
      <c r="E30" s="68">
        <v>1660568</v>
      </c>
      <c r="F30" s="68" t="s">
        <v>248</v>
      </c>
      <c r="G30" s="65" t="s">
        <v>49</v>
      </c>
      <c r="H30" s="68" t="s">
        <v>62</v>
      </c>
      <c r="I30" s="67">
        <v>550</v>
      </c>
      <c r="J30" s="160"/>
      <c r="K30" s="163"/>
      <c r="L30" s="137" t="s">
        <v>266</v>
      </c>
    </row>
    <row r="31" spans="2:12" ht="93.95" customHeight="1">
      <c r="B31" s="40"/>
      <c r="C31" s="77" t="s">
        <v>187</v>
      </c>
      <c r="D31" s="92" t="s">
        <v>48</v>
      </c>
      <c r="E31" s="68">
        <v>1660583</v>
      </c>
      <c r="F31" s="68" t="s">
        <v>248</v>
      </c>
      <c r="G31" s="65" t="s">
        <v>50</v>
      </c>
      <c r="H31" s="68" t="s">
        <v>63</v>
      </c>
      <c r="I31" s="67">
        <v>550</v>
      </c>
      <c r="J31" s="160"/>
      <c r="K31" s="163"/>
      <c r="L31" s="137" t="s">
        <v>266</v>
      </c>
    </row>
    <row r="32" spans="2:12" ht="93.95" customHeight="1">
      <c r="B32" s="40"/>
      <c r="C32" s="77" t="s">
        <v>187</v>
      </c>
      <c r="D32" s="92" t="s">
        <v>51</v>
      </c>
      <c r="E32" s="68">
        <v>1660584</v>
      </c>
      <c r="F32" s="68" t="s">
        <v>248</v>
      </c>
      <c r="G32" s="65" t="s">
        <v>52</v>
      </c>
      <c r="H32" s="68" t="s">
        <v>64</v>
      </c>
      <c r="I32" s="67">
        <v>550</v>
      </c>
      <c r="J32" s="160"/>
      <c r="K32" s="163"/>
      <c r="L32" s="137" t="s">
        <v>266</v>
      </c>
    </row>
    <row r="33" spans="2:12" ht="93.95" customHeight="1">
      <c r="B33" s="40"/>
      <c r="C33" s="77" t="s">
        <v>187</v>
      </c>
      <c r="D33" s="92" t="s">
        <v>51</v>
      </c>
      <c r="E33" s="68">
        <v>1660569</v>
      </c>
      <c r="F33" s="68" t="s">
        <v>248</v>
      </c>
      <c r="G33" s="65" t="s">
        <v>53</v>
      </c>
      <c r="H33" s="68" t="s">
        <v>65</v>
      </c>
      <c r="I33" s="67">
        <v>550</v>
      </c>
      <c r="J33" s="160"/>
      <c r="K33" s="163"/>
      <c r="L33" s="137" t="s">
        <v>266</v>
      </c>
    </row>
    <row r="34" spans="2:12" ht="93.95" customHeight="1">
      <c r="B34" s="40"/>
      <c r="C34" s="77" t="s">
        <v>187</v>
      </c>
      <c r="D34" s="92" t="s">
        <v>54</v>
      </c>
      <c r="E34" s="68">
        <v>1660581</v>
      </c>
      <c r="F34" s="68" t="s">
        <v>250</v>
      </c>
      <c r="G34" s="65" t="s">
        <v>55</v>
      </c>
      <c r="H34" s="68">
        <v>693558</v>
      </c>
      <c r="I34" s="67">
        <v>550</v>
      </c>
      <c r="J34" s="160"/>
      <c r="K34" s="163"/>
      <c r="L34" s="137" t="s">
        <v>266</v>
      </c>
    </row>
    <row r="35" spans="2:12" ht="93.95" customHeight="1">
      <c r="B35" s="40"/>
      <c r="C35" s="77" t="s">
        <v>187</v>
      </c>
      <c r="D35" s="92" t="s">
        <v>54</v>
      </c>
      <c r="E35" s="68">
        <v>1660564</v>
      </c>
      <c r="F35" s="68" t="s">
        <v>250</v>
      </c>
      <c r="G35" s="65" t="s">
        <v>56</v>
      </c>
      <c r="H35" s="68">
        <v>693565</v>
      </c>
      <c r="I35" s="67">
        <v>550</v>
      </c>
      <c r="J35" s="160"/>
      <c r="K35" s="163"/>
      <c r="L35" s="137" t="s">
        <v>266</v>
      </c>
    </row>
    <row r="36" spans="2:12" ht="93.95" customHeight="1">
      <c r="B36" s="40"/>
      <c r="C36" s="77" t="s">
        <v>187</v>
      </c>
      <c r="D36" s="92" t="s">
        <v>57</v>
      </c>
      <c r="E36" s="68">
        <v>1660570</v>
      </c>
      <c r="F36" s="68" t="s">
        <v>248</v>
      </c>
      <c r="G36" s="65" t="s">
        <v>58</v>
      </c>
      <c r="H36" s="68">
        <v>694758</v>
      </c>
      <c r="I36" s="67">
        <v>550</v>
      </c>
      <c r="J36" s="160"/>
      <c r="K36" s="163"/>
      <c r="L36" s="137" t="s">
        <v>266</v>
      </c>
    </row>
    <row r="37" spans="2:12" ht="93.95" customHeight="1">
      <c r="B37" s="40"/>
      <c r="C37" s="77" t="s">
        <v>187</v>
      </c>
      <c r="D37" s="92" t="s">
        <v>57</v>
      </c>
      <c r="E37" s="68">
        <v>1383615</v>
      </c>
      <c r="F37" s="68" t="s">
        <v>248</v>
      </c>
      <c r="G37" s="65" t="s">
        <v>59</v>
      </c>
      <c r="H37" s="68">
        <v>694765</v>
      </c>
      <c r="I37" s="67">
        <v>550</v>
      </c>
      <c r="J37" s="161"/>
      <c r="K37" s="164"/>
      <c r="L37" s="137" t="s">
        <v>266</v>
      </c>
    </row>
    <row r="38" spans="2:12" ht="84.95" customHeight="1">
      <c r="B38" s="40"/>
      <c r="C38" s="77" t="s">
        <v>188</v>
      </c>
      <c r="D38" s="92" t="s">
        <v>66</v>
      </c>
      <c r="E38" s="68">
        <v>1158546</v>
      </c>
      <c r="F38" s="68" t="s">
        <v>249</v>
      </c>
      <c r="G38" s="65" t="s">
        <v>67</v>
      </c>
      <c r="H38" s="68">
        <v>429878</v>
      </c>
      <c r="I38" s="90">
        <v>550</v>
      </c>
      <c r="J38" s="159">
        <v>8</v>
      </c>
      <c r="K38" s="162">
        <f>J38*I39</f>
        <v>4400</v>
      </c>
      <c r="L38" s="137" t="s">
        <v>266</v>
      </c>
    </row>
    <row r="39" spans="2:12" ht="84.95" customHeight="1">
      <c r="B39" s="40"/>
      <c r="C39" s="77" t="s">
        <v>188</v>
      </c>
      <c r="D39" s="92" t="s">
        <v>66</v>
      </c>
      <c r="E39" s="68">
        <v>1158547</v>
      </c>
      <c r="F39" s="68" t="s">
        <v>249</v>
      </c>
      <c r="G39" s="65" t="s">
        <v>68</v>
      </c>
      <c r="H39" s="68">
        <v>429888</v>
      </c>
      <c r="I39" s="90">
        <v>550</v>
      </c>
      <c r="J39" s="160"/>
      <c r="K39" s="163"/>
      <c r="L39" s="137" t="s">
        <v>266</v>
      </c>
    </row>
    <row r="40" spans="2:12" ht="84.95" customHeight="1">
      <c r="B40" s="40"/>
      <c r="C40" s="77" t="s">
        <v>188</v>
      </c>
      <c r="D40" s="92" t="s">
        <v>69</v>
      </c>
      <c r="E40" s="68">
        <v>1158548</v>
      </c>
      <c r="F40" s="68" t="s">
        <v>249</v>
      </c>
      <c r="G40" s="65" t="s">
        <v>70</v>
      </c>
      <c r="H40" s="68">
        <v>459878</v>
      </c>
      <c r="I40" s="90">
        <v>550</v>
      </c>
      <c r="J40" s="160"/>
      <c r="K40" s="163"/>
      <c r="L40" s="137" t="s">
        <v>266</v>
      </c>
    </row>
    <row r="41" spans="2:12" ht="84.95" customHeight="1">
      <c r="B41" s="40"/>
      <c r="C41" s="77" t="s">
        <v>188</v>
      </c>
      <c r="D41" s="92" t="s">
        <v>69</v>
      </c>
      <c r="E41" s="68">
        <v>1319323</v>
      </c>
      <c r="F41" s="68" t="s">
        <v>249</v>
      </c>
      <c r="G41" s="65" t="s">
        <v>71</v>
      </c>
      <c r="H41" s="68">
        <v>459888</v>
      </c>
      <c r="I41" s="90">
        <v>550</v>
      </c>
      <c r="J41" s="160"/>
      <c r="K41" s="163"/>
      <c r="L41" s="137" t="s">
        <v>266</v>
      </c>
    </row>
    <row r="42" spans="2:12" ht="84.95" customHeight="1">
      <c r="B42" s="40"/>
      <c r="C42" s="77" t="s">
        <v>188</v>
      </c>
      <c r="D42" s="92" t="s">
        <v>72</v>
      </c>
      <c r="E42" s="68">
        <v>1158552</v>
      </c>
      <c r="F42" s="68" t="s">
        <v>249</v>
      </c>
      <c r="G42" s="65" t="s">
        <v>73</v>
      </c>
      <c r="H42" s="68">
        <v>439878</v>
      </c>
      <c r="I42" s="90">
        <v>550</v>
      </c>
      <c r="J42" s="160"/>
      <c r="K42" s="163"/>
      <c r="L42" s="137" t="s">
        <v>266</v>
      </c>
    </row>
    <row r="43" spans="2:12" ht="84.95" customHeight="1">
      <c r="B43" s="40"/>
      <c r="C43" s="77" t="s">
        <v>188</v>
      </c>
      <c r="D43" s="92" t="s">
        <v>72</v>
      </c>
      <c r="E43" s="68">
        <v>1158565</v>
      </c>
      <c r="F43" s="68" t="s">
        <v>249</v>
      </c>
      <c r="G43" s="65" t="s">
        <v>74</v>
      </c>
      <c r="H43" s="68">
        <v>439888</v>
      </c>
      <c r="I43" s="90">
        <v>550</v>
      </c>
      <c r="J43" s="160"/>
      <c r="K43" s="163"/>
      <c r="L43" s="137" t="s">
        <v>266</v>
      </c>
    </row>
    <row r="44" spans="2:12" ht="116.1" customHeight="1">
      <c r="B44" s="40"/>
      <c r="C44" s="77" t="s">
        <v>188</v>
      </c>
      <c r="D44" s="92" t="s">
        <v>75</v>
      </c>
      <c r="E44" s="68">
        <v>1475115</v>
      </c>
      <c r="F44" s="68" t="s">
        <v>249</v>
      </c>
      <c r="G44" s="65" t="s">
        <v>76</v>
      </c>
      <c r="H44" s="68">
        <v>419678</v>
      </c>
      <c r="I44" s="90">
        <v>550</v>
      </c>
      <c r="J44" s="160"/>
      <c r="K44" s="163"/>
      <c r="L44" s="137" t="s">
        <v>266</v>
      </c>
    </row>
    <row r="45" spans="2:12" ht="111.6" customHeight="1">
      <c r="B45" s="40"/>
      <c r="C45" s="77" t="s">
        <v>188</v>
      </c>
      <c r="D45" s="92" t="s">
        <v>75</v>
      </c>
      <c r="E45" s="68">
        <v>1475116</v>
      </c>
      <c r="F45" s="68" t="s">
        <v>249</v>
      </c>
      <c r="G45" s="65" t="s">
        <v>77</v>
      </c>
      <c r="H45" s="68">
        <v>419688</v>
      </c>
      <c r="I45" s="90">
        <v>550</v>
      </c>
      <c r="J45" s="160"/>
      <c r="K45" s="163"/>
      <c r="L45" s="137" t="s">
        <v>266</v>
      </c>
    </row>
    <row r="46" spans="2:12" ht="84.95" customHeight="1">
      <c r="B46" s="40"/>
      <c r="C46" s="77" t="s">
        <v>188</v>
      </c>
      <c r="D46" s="92" t="s">
        <v>78</v>
      </c>
      <c r="E46" s="68">
        <v>133710</v>
      </c>
      <c r="F46" s="68" t="s">
        <v>249</v>
      </c>
      <c r="G46" s="65" t="s">
        <v>79</v>
      </c>
      <c r="H46" s="68">
        <v>429678</v>
      </c>
      <c r="I46" s="90">
        <v>550</v>
      </c>
      <c r="J46" s="160"/>
      <c r="K46" s="163"/>
      <c r="L46" s="137" t="s">
        <v>266</v>
      </c>
    </row>
    <row r="47" spans="2:12" ht="84.95" customHeight="1">
      <c r="B47" s="40"/>
      <c r="C47" s="77" t="s">
        <v>188</v>
      </c>
      <c r="D47" s="92" t="s">
        <v>80</v>
      </c>
      <c r="E47" s="68">
        <v>133711</v>
      </c>
      <c r="F47" s="68" t="s">
        <v>249</v>
      </c>
      <c r="G47" s="65" t="s">
        <v>81</v>
      </c>
      <c r="H47" s="68">
        <v>429688</v>
      </c>
      <c r="I47" s="90">
        <v>550</v>
      </c>
      <c r="J47" s="160"/>
      <c r="K47" s="163"/>
      <c r="L47" s="137" t="s">
        <v>266</v>
      </c>
    </row>
    <row r="48" spans="2:12" ht="84.95" customHeight="1">
      <c r="B48" s="40"/>
      <c r="C48" s="77" t="s">
        <v>188</v>
      </c>
      <c r="D48" s="92" t="s">
        <v>82</v>
      </c>
      <c r="E48" s="68">
        <v>133713</v>
      </c>
      <c r="F48" s="68" t="s">
        <v>249</v>
      </c>
      <c r="G48" s="65" t="s">
        <v>83</v>
      </c>
      <c r="H48" s="68">
        <v>439678</v>
      </c>
      <c r="I48" s="90">
        <v>550</v>
      </c>
      <c r="J48" s="160"/>
      <c r="K48" s="163"/>
      <c r="L48" s="137" t="s">
        <v>266</v>
      </c>
    </row>
    <row r="49" spans="2:12" ht="84.95" customHeight="1">
      <c r="B49" s="40"/>
      <c r="C49" s="77" t="s">
        <v>188</v>
      </c>
      <c r="D49" s="92" t="s">
        <v>82</v>
      </c>
      <c r="E49" s="68">
        <v>133712</v>
      </c>
      <c r="F49" s="68" t="s">
        <v>249</v>
      </c>
      <c r="G49" s="65" t="s">
        <v>84</v>
      </c>
      <c r="H49" s="68">
        <v>439688</v>
      </c>
      <c r="I49" s="90">
        <v>550</v>
      </c>
      <c r="J49" s="160"/>
      <c r="K49" s="163"/>
      <c r="L49" s="137" t="s">
        <v>266</v>
      </c>
    </row>
    <row r="50" spans="2:12" ht="84.95" customHeight="1">
      <c r="B50" s="40"/>
      <c r="C50" s="77" t="s">
        <v>188</v>
      </c>
      <c r="D50" s="95" t="s">
        <v>85</v>
      </c>
      <c r="E50" s="130">
        <v>1383624</v>
      </c>
      <c r="F50" s="130" t="s">
        <v>249</v>
      </c>
      <c r="G50" s="65" t="s">
        <v>86</v>
      </c>
      <c r="H50" s="68">
        <v>479878</v>
      </c>
      <c r="I50" s="90">
        <v>550</v>
      </c>
      <c r="J50" s="160"/>
      <c r="K50" s="163"/>
      <c r="L50" s="137" t="s">
        <v>266</v>
      </c>
    </row>
    <row r="51" spans="2:12" ht="84.95" customHeight="1">
      <c r="B51" s="40"/>
      <c r="C51" s="77" t="s">
        <v>188</v>
      </c>
      <c r="D51" s="95" t="s">
        <v>85</v>
      </c>
      <c r="E51" s="130">
        <v>1383636</v>
      </c>
      <c r="F51" s="130" t="s">
        <v>249</v>
      </c>
      <c r="G51" s="65" t="s">
        <v>87</v>
      </c>
      <c r="H51" s="68">
        <v>479888</v>
      </c>
      <c r="I51" s="90">
        <v>550</v>
      </c>
      <c r="J51" s="161"/>
      <c r="K51" s="164"/>
      <c r="L51" s="137" t="s">
        <v>266</v>
      </c>
    </row>
    <row r="52" spans="2:12" ht="41.45" customHeight="1">
      <c r="B52" s="40"/>
      <c r="C52" s="77" t="s">
        <v>189</v>
      </c>
      <c r="D52" s="72" t="s">
        <v>116</v>
      </c>
      <c r="E52" s="130">
        <v>1580221</v>
      </c>
      <c r="F52" s="130" t="s">
        <v>258</v>
      </c>
      <c r="G52" s="65" t="s">
        <v>121</v>
      </c>
      <c r="H52" s="68" t="s">
        <v>126</v>
      </c>
      <c r="I52" s="90">
        <v>0</v>
      </c>
      <c r="J52" s="159">
        <v>8</v>
      </c>
      <c r="K52" s="162">
        <v>0</v>
      </c>
      <c r="L52" s="137" t="s">
        <v>267</v>
      </c>
    </row>
    <row r="53" spans="2:12" ht="41.45" customHeight="1">
      <c r="B53" s="40"/>
      <c r="C53" s="77" t="s">
        <v>189</v>
      </c>
      <c r="D53" s="72" t="s">
        <v>117</v>
      </c>
      <c r="E53" s="130">
        <v>1580222</v>
      </c>
      <c r="F53" s="130" t="s">
        <v>258</v>
      </c>
      <c r="G53" s="65" t="s">
        <v>122</v>
      </c>
      <c r="H53" s="68" t="s">
        <v>127</v>
      </c>
      <c r="I53" s="90">
        <v>0</v>
      </c>
      <c r="J53" s="160"/>
      <c r="K53" s="163"/>
      <c r="L53" s="137" t="s">
        <v>267</v>
      </c>
    </row>
    <row r="54" spans="2:12" ht="41.45" customHeight="1">
      <c r="B54" s="40"/>
      <c r="C54" s="77" t="s">
        <v>189</v>
      </c>
      <c r="D54" s="72" t="s">
        <v>118</v>
      </c>
      <c r="E54" s="130">
        <v>1660941</v>
      </c>
      <c r="F54" s="130" t="s">
        <v>258</v>
      </c>
      <c r="G54" s="65" t="s">
        <v>123</v>
      </c>
      <c r="H54" s="68" t="s">
        <v>128</v>
      </c>
      <c r="I54" s="90">
        <v>0</v>
      </c>
      <c r="J54" s="160"/>
      <c r="K54" s="163"/>
      <c r="L54" s="137" t="s">
        <v>267</v>
      </c>
    </row>
    <row r="55" spans="2:12" ht="41.45" customHeight="1">
      <c r="B55" s="40"/>
      <c r="C55" s="77" t="s">
        <v>189</v>
      </c>
      <c r="D55" s="72" t="s">
        <v>119</v>
      </c>
      <c r="E55" s="130">
        <v>1660957</v>
      </c>
      <c r="F55" s="130" t="s">
        <v>258</v>
      </c>
      <c r="G55" s="65" t="s">
        <v>124</v>
      </c>
      <c r="H55" s="68" t="s">
        <v>129</v>
      </c>
      <c r="I55" s="90">
        <v>0</v>
      </c>
      <c r="J55" s="160"/>
      <c r="K55" s="163"/>
      <c r="L55" s="137" t="s">
        <v>267</v>
      </c>
    </row>
    <row r="56" spans="2:12" ht="41.45" customHeight="1">
      <c r="B56" s="40"/>
      <c r="C56" s="77" t="s">
        <v>189</v>
      </c>
      <c r="D56" s="72" t="s">
        <v>120</v>
      </c>
      <c r="E56" s="130" t="e">
        <v>#N/A</v>
      </c>
      <c r="F56" s="130" t="e">
        <v>#N/A</v>
      </c>
      <c r="G56" s="65" t="s">
        <v>125</v>
      </c>
      <c r="H56" s="68" t="s">
        <v>130</v>
      </c>
      <c r="I56" s="90">
        <v>0</v>
      </c>
      <c r="J56" s="161"/>
      <c r="K56" s="164"/>
      <c r="L56" s="130" t="e">
        <v>#N/A</v>
      </c>
    </row>
    <row r="57" spans="2:12" ht="72" customHeight="1">
      <c r="B57" s="40"/>
      <c r="C57" s="77" t="s">
        <v>190</v>
      </c>
      <c r="D57" s="95" t="s">
        <v>131</v>
      </c>
      <c r="E57" s="130">
        <v>1405752</v>
      </c>
      <c r="F57" s="130" t="s">
        <v>249</v>
      </c>
      <c r="G57" s="65" t="s">
        <v>132</v>
      </c>
      <c r="H57" s="68" t="s">
        <v>145</v>
      </c>
      <c r="I57" s="90">
        <v>0</v>
      </c>
      <c r="J57" s="159">
        <v>8</v>
      </c>
      <c r="K57" s="162">
        <v>0</v>
      </c>
      <c r="L57" s="137" t="s">
        <v>266</v>
      </c>
    </row>
    <row r="58" spans="2:12" ht="84.95" customHeight="1">
      <c r="B58" s="40"/>
      <c r="C58" s="77" t="s">
        <v>190</v>
      </c>
      <c r="D58" s="95" t="s">
        <v>131</v>
      </c>
      <c r="E58" s="130">
        <v>1405747</v>
      </c>
      <c r="F58" s="130" t="s">
        <v>249</v>
      </c>
      <c r="G58" s="65" t="s">
        <v>133</v>
      </c>
      <c r="H58" s="68" t="s">
        <v>146</v>
      </c>
      <c r="I58" s="90">
        <v>0</v>
      </c>
      <c r="J58" s="160"/>
      <c r="K58" s="163"/>
      <c r="L58" s="137" t="s">
        <v>266</v>
      </c>
    </row>
    <row r="59" spans="2:12" ht="84.95" customHeight="1">
      <c r="B59" s="40"/>
      <c r="C59" s="77" t="s">
        <v>190</v>
      </c>
      <c r="D59" s="95" t="s">
        <v>131</v>
      </c>
      <c r="E59" s="130">
        <v>1405748</v>
      </c>
      <c r="F59" s="130" t="s">
        <v>249</v>
      </c>
      <c r="G59" s="72" t="s">
        <v>134</v>
      </c>
      <c r="H59" s="73" t="s">
        <v>147</v>
      </c>
      <c r="I59" s="90">
        <v>0</v>
      </c>
      <c r="J59" s="160"/>
      <c r="K59" s="163"/>
      <c r="L59" s="137" t="s">
        <v>266</v>
      </c>
    </row>
    <row r="60" spans="2:12" ht="84.95" customHeight="1">
      <c r="B60" s="40"/>
      <c r="C60" s="77" t="s">
        <v>190</v>
      </c>
      <c r="D60" s="95" t="s">
        <v>131</v>
      </c>
      <c r="E60" s="130">
        <v>1405749</v>
      </c>
      <c r="F60" s="130" t="s">
        <v>249</v>
      </c>
      <c r="G60" s="72" t="s">
        <v>135</v>
      </c>
      <c r="H60" s="73" t="s">
        <v>148</v>
      </c>
      <c r="I60" s="90">
        <v>0</v>
      </c>
      <c r="J60" s="160"/>
      <c r="K60" s="163"/>
      <c r="L60" s="137" t="s">
        <v>266</v>
      </c>
    </row>
    <row r="61" spans="2:12" ht="84.95" customHeight="1">
      <c r="B61" s="40"/>
      <c r="C61" s="77" t="s">
        <v>190</v>
      </c>
      <c r="D61" s="95" t="s">
        <v>131</v>
      </c>
      <c r="E61" s="130">
        <v>1405728</v>
      </c>
      <c r="F61" s="130" t="s">
        <v>249</v>
      </c>
      <c r="G61" s="72" t="s">
        <v>136</v>
      </c>
      <c r="H61" s="73" t="s">
        <v>149</v>
      </c>
      <c r="I61" s="90">
        <v>0</v>
      </c>
      <c r="J61" s="160"/>
      <c r="K61" s="163"/>
      <c r="L61" s="137" t="s">
        <v>266</v>
      </c>
    </row>
    <row r="62" spans="2:12" ht="84.95" customHeight="1">
      <c r="B62" s="40"/>
      <c r="C62" s="77" t="s">
        <v>190</v>
      </c>
      <c r="D62" s="95" t="s">
        <v>131</v>
      </c>
      <c r="E62" s="130">
        <v>1405750</v>
      </c>
      <c r="F62" s="130" t="s">
        <v>249</v>
      </c>
      <c r="G62" s="72" t="s">
        <v>137</v>
      </c>
      <c r="H62" s="73" t="s">
        <v>150</v>
      </c>
      <c r="I62" s="90">
        <v>0</v>
      </c>
      <c r="J62" s="160"/>
      <c r="K62" s="163"/>
      <c r="L62" s="137" t="s">
        <v>266</v>
      </c>
    </row>
    <row r="63" spans="2:12" ht="84.95" customHeight="1">
      <c r="B63" s="40"/>
      <c r="C63" s="77" t="s">
        <v>190</v>
      </c>
      <c r="D63" s="95" t="s">
        <v>131</v>
      </c>
      <c r="E63" s="130">
        <v>1405729</v>
      </c>
      <c r="F63" s="130" t="s">
        <v>249</v>
      </c>
      <c r="G63" s="72" t="s">
        <v>138</v>
      </c>
      <c r="H63" s="73" t="s">
        <v>151</v>
      </c>
      <c r="I63" s="90">
        <v>0</v>
      </c>
      <c r="J63" s="160"/>
      <c r="K63" s="163"/>
      <c r="L63" s="137" t="s">
        <v>266</v>
      </c>
    </row>
    <row r="64" spans="2:12" ht="84.95" customHeight="1">
      <c r="B64" s="40"/>
      <c r="C64" s="77" t="s">
        <v>190</v>
      </c>
      <c r="D64" s="95" t="s">
        <v>131</v>
      </c>
      <c r="E64" s="130">
        <v>1405751</v>
      </c>
      <c r="F64" s="130" t="s">
        <v>249</v>
      </c>
      <c r="G64" s="72" t="s">
        <v>139</v>
      </c>
      <c r="H64" s="73" t="s">
        <v>152</v>
      </c>
      <c r="I64" s="90">
        <v>0</v>
      </c>
      <c r="J64" s="160"/>
      <c r="K64" s="163"/>
      <c r="L64" s="137" t="s">
        <v>266</v>
      </c>
    </row>
    <row r="65" spans="2:12" ht="84.95" customHeight="1">
      <c r="B65" s="40"/>
      <c r="C65" s="77" t="s">
        <v>190</v>
      </c>
      <c r="D65" s="95" t="s">
        <v>131</v>
      </c>
      <c r="E65" s="130">
        <v>1660572</v>
      </c>
      <c r="F65" s="130" t="s">
        <v>249</v>
      </c>
      <c r="G65" s="72" t="s">
        <v>140</v>
      </c>
      <c r="H65" s="73" t="s">
        <v>153</v>
      </c>
      <c r="I65" s="90">
        <v>0</v>
      </c>
      <c r="J65" s="160"/>
      <c r="K65" s="163"/>
      <c r="L65" s="137" t="s">
        <v>266</v>
      </c>
    </row>
    <row r="66" spans="2:12" ht="84.95" customHeight="1">
      <c r="B66" s="40"/>
      <c r="C66" s="77" t="s">
        <v>190</v>
      </c>
      <c r="D66" s="95" t="s">
        <v>131</v>
      </c>
      <c r="E66" s="130">
        <v>1405755</v>
      </c>
      <c r="F66" s="130" t="s">
        <v>249</v>
      </c>
      <c r="G66" s="72" t="s">
        <v>141</v>
      </c>
      <c r="H66" s="73" t="s">
        <v>154</v>
      </c>
      <c r="I66" s="90">
        <v>0</v>
      </c>
      <c r="J66" s="160"/>
      <c r="K66" s="163"/>
      <c r="L66" s="137" t="s">
        <v>266</v>
      </c>
    </row>
    <row r="67" spans="2:12" ht="84.95" customHeight="1">
      <c r="B67" s="40"/>
      <c r="C67" s="77" t="s">
        <v>190</v>
      </c>
      <c r="D67" s="95" t="s">
        <v>131</v>
      </c>
      <c r="E67" s="130">
        <v>1508764</v>
      </c>
      <c r="F67" s="130" t="s">
        <v>249</v>
      </c>
      <c r="G67" s="72" t="s">
        <v>142</v>
      </c>
      <c r="H67" s="73" t="s">
        <v>155</v>
      </c>
      <c r="I67" s="90">
        <v>0</v>
      </c>
      <c r="J67" s="160"/>
      <c r="K67" s="163"/>
      <c r="L67" s="137" t="s">
        <v>266</v>
      </c>
    </row>
    <row r="68" spans="2:12" ht="84.95" customHeight="1">
      <c r="B68" s="40"/>
      <c r="C68" s="77" t="s">
        <v>190</v>
      </c>
      <c r="D68" s="95" t="s">
        <v>131</v>
      </c>
      <c r="E68" s="130">
        <v>1405753</v>
      </c>
      <c r="F68" s="130" t="s">
        <v>249</v>
      </c>
      <c r="G68" s="72" t="s">
        <v>143</v>
      </c>
      <c r="H68" s="73" t="s">
        <v>156</v>
      </c>
      <c r="I68" s="90">
        <v>0</v>
      </c>
      <c r="J68" s="160"/>
      <c r="K68" s="163"/>
      <c r="L68" s="137" t="s">
        <v>266</v>
      </c>
    </row>
    <row r="69" spans="2:12" ht="84.95" customHeight="1">
      <c r="B69" s="40"/>
      <c r="C69" s="77" t="s">
        <v>190</v>
      </c>
      <c r="D69" s="95" t="s">
        <v>131</v>
      </c>
      <c r="E69" s="130">
        <v>1405754</v>
      </c>
      <c r="F69" s="130" t="s">
        <v>249</v>
      </c>
      <c r="G69" s="72" t="s">
        <v>141</v>
      </c>
      <c r="H69" s="73" t="s">
        <v>157</v>
      </c>
      <c r="I69" s="90">
        <v>0</v>
      </c>
      <c r="J69" s="160"/>
      <c r="K69" s="163"/>
      <c r="L69" s="137" t="s">
        <v>266</v>
      </c>
    </row>
    <row r="70" spans="2:12" ht="84.95" customHeight="1">
      <c r="B70" s="40"/>
      <c r="C70" s="77" t="s">
        <v>190</v>
      </c>
      <c r="D70" s="95" t="s">
        <v>131</v>
      </c>
      <c r="E70" s="130">
        <v>1405746</v>
      </c>
      <c r="F70" s="130" t="s">
        <v>249</v>
      </c>
      <c r="G70" s="72" t="s">
        <v>144</v>
      </c>
      <c r="H70" s="73" t="s">
        <v>158</v>
      </c>
      <c r="I70" s="90">
        <v>0</v>
      </c>
      <c r="J70" s="161"/>
      <c r="K70" s="164"/>
      <c r="L70" s="137" t="s">
        <v>266</v>
      </c>
    </row>
    <row r="71" spans="2:12" ht="110.1" customHeight="1">
      <c r="B71" s="40"/>
      <c r="C71" s="77" t="s">
        <v>185</v>
      </c>
      <c r="D71" s="72" t="s">
        <v>159</v>
      </c>
      <c r="E71" s="126">
        <v>1405731</v>
      </c>
      <c r="F71" s="126" t="s">
        <v>259</v>
      </c>
      <c r="G71" s="79" t="s">
        <v>160</v>
      </c>
      <c r="H71" s="73" t="s">
        <v>168</v>
      </c>
      <c r="I71" s="90">
        <v>0</v>
      </c>
      <c r="J71" s="159">
        <v>8</v>
      </c>
      <c r="K71" s="162">
        <v>0</v>
      </c>
      <c r="L71" s="137" t="s">
        <v>267</v>
      </c>
    </row>
    <row r="72" spans="2:12" ht="119.1" customHeight="1">
      <c r="B72" s="40"/>
      <c r="C72" s="77" t="s">
        <v>185</v>
      </c>
      <c r="D72" s="72" t="s">
        <v>159</v>
      </c>
      <c r="E72" s="126">
        <v>1405760</v>
      </c>
      <c r="F72" s="126" t="s">
        <v>259</v>
      </c>
      <c r="G72" s="79" t="s">
        <v>161</v>
      </c>
      <c r="H72" s="73" t="s">
        <v>169</v>
      </c>
      <c r="I72" s="90">
        <v>0</v>
      </c>
      <c r="J72" s="160"/>
      <c r="K72" s="163"/>
      <c r="L72" s="137" t="s">
        <v>267</v>
      </c>
    </row>
    <row r="73" spans="2:12" ht="119.1" customHeight="1">
      <c r="B73" s="40"/>
      <c r="C73" s="77" t="s">
        <v>185</v>
      </c>
      <c r="D73" s="72" t="s">
        <v>159</v>
      </c>
      <c r="E73" s="126">
        <v>1405761</v>
      </c>
      <c r="F73" s="126" t="s">
        <v>259</v>
      </c>
      <c r="G73" s="79" t="s">
        <v>162</v>
      </c>
      <c r="H73" s="73" t="s">
        <v>170</v>
      </c>
      <c r="I73" s="90">
        <v>0</v>
      </c>
      <c r="J73" s="160"/>
      <c r="K73" s="163"/>
      <c r="L73" s="137" t="s">
        <v>267</v>
      </c>
    </row>
    <row r="74" spans="2:12" ht="119.1" customHeight="1">
      <c r="B74" s="40"/>
      <c r="C74" s="77" t="s">
        <v>185</v>
      </c>
      <c r="D74" s="72" t="s">
        <v>159</v>
      </c>
      <c r="E74" s="126">
        <v>1405756</v>
      </c>
      <c r="F74" s="126" t="s">
        <v>259</v>
      </c>
      <c r="G74" s="79" t="s">
        <v>163</v>
      </c>
      <c r="H74" s="73" t="s">
        <v>171</v>
      </c>
      <c r="I74" s="90">
        <v>0</v>
      </c>
      <c r="J74" s="160"/>
      <c r="K74" s="163"/>
      <c r="L74" s="137" t="s">
        <v>267</v>
      </c>
    </row>
    <row r="75" spans="2:12" ht="119.1" customHeight="1">
      <c r="B75" s="40"/>
      <c r="C75" s="77" t="s">
        <v>185</v>
      </c>
      <c r="D75" s="72" t="s">
        <v>159</v>
      </c>
      <c r="E75" s="126">
        <v>1405757</v>
      </c>
      <c r="F75" s="126" t="s">
        <v>259</v>
      </c>
      <c r="G75" s="79" t="s">
        <v>164</v>
      </c>
      <c r="H75" s="73" t="s">
        <v>172</v>
      </c>
      <c r="I75" s="90">
        <v>0</v>
      </c>
      <c r="J75" s="160"/>
      <c r="K75" s="163"/>
      <c r="L75" s="137" t="s">
        <v>267</v>
      </c>
    </row>
    <row r="76" spans="2:12" ht="119.1" customHeight="1">
      <c r="B76" s="40"/>
      <c r="C76" s="77" t="s">
        <v>185</v>
      </c>
      <c r="D76" s="72" t="s">
        <v>159</v>
      </c>
      <c r="E76" s="126">
        <v>1405758</v>
      </c>
      <c r="F76" s="126" t="s">
        <v>259</v>
      </c>
      <c r="G76" s="79" t="s">
        <v>165</v>
      </c>
      <c r="H76" s="73" t="s">
        <v>173</v>
      </c>
      <c r="I76" s="90">
        <v>0</v>
      </c>
      <c r="J76" s="160"/>
      <c r="K76" s="163"/>
      <c r="L76" s="137" t="s">
        <v>267</v>
      </c>
    </row>
    <row r="77" spans="2:12" ht="119.1" customHeight="1">
      <c r="B77" s="40"/>
      <c r="C77" s="77" t="s">
        <v>185</v>
      </c>
      <c r="D77" s="72" t="s">
        <v>159</v>
      </c>
      <c r="E77" s="126">
        <v>1405730</v>
      </c>
      <c r="F77" s="126" t="s">
        <v>259</v>
      </c>
      <c r="G77" s="79" t="s">
        <v>166</v>
      </c>
      <c r="H77" s="73" t="s">
        <v>174</v>
      </c>
      <c r="I77" s="90">
        <v>0</v>
      </c>
      <c r="J77" s="160"/>
      <c r="K77" s="163"/>
      <c r="L77" s="137" t="s">
        <v>267</v>
      </c>
    </row>
    <row r="78" spans="2:12" ht="119.1" customHeight="1">
      <c r="B78" s="40"/>
      <c r="C78" s="77" t="s">
        <v>185</v>
      </c>
      <c r="D78" s="72" t="s">
        <v>159</v>
      </c>
      <c r="E78" s="126">
        <v>1405759</v>
      </c>
      <c r="F78" s="126" t="s">
        <v>259</v>
      </c>
      <c r="G78" s="79" t="s">
        <v>167</v>
      </c>
      <c r="H78" s="73" t="s">
        <v>175</v>
      </c>
      <c r="I78" s="90">
        <v>0</v>
      </c>
      <c r="J78" s="161"/>
      <c r="K78" s="164"/>
      <c r="L78" s="137" t="s">
        <v>267</v>
      </c>
    </row>
    <row r="79" spans="2:12" ht="41.45" customHeight="1">
      <c r="B79" s="40"/>
      <c r="C79" s="107" t="s">
        <v>242</v>
      </c>
      <c r="D79" s="109" t="s">
        <v>88</v>
      </c>
      <c r="E79" s="110">
        <v>1666017</v>
      </c>
      <c r="F79" s="110" t="s">
        <v>260</v>
      </c>
      <c r="G79" s="72" t="s">
        <v>90</v>
      </c>
      <c r="H79" s="110" t="s">
        <v>237</v>
      </c>
      <c r="I79" s="82">
        <v>290</v>
      </c>
      <c r="J79" s="83">
        <v>4</v>
      </c>
      <c r="K79" s="74">
        <f>J79*I79</f>
        <v>1160</v>
      </c>
      <c r="L79" s="137" t="s">
        <v>268</v>
      </c>
    </row>
    <row r="80" spans="2:12" ht="84.95" customHeight="1">
      <c r="B80" s="40"/>
      <c r="C80" s="77" t="s">
        <v>191</v>
      </c>
      <c r="D80" s="81" t="s">
        <v>89</v>
      </c>
      <c r="E80" s="73">
        <v>1577624</v>
      </c>
      <c r="F80" s="73" t="s">
        <v>260</v>
      </c>
      <c r="G80" s="72" t="s">
        <v>91</v>
      </c>
      <c r="H80" s="73">
        <v>24960</v>
      </c>
      <c r="I80" s="84">
        <v>290</v>
      </c>
      <c r="J80" s="80">
        <v>4</v>
      </c>
      <c r="K80" s="74">
        <f>J80*I80</f>
        <v>1160</v>
      </c>
      <c r="L80" s="137" t="s">
        <v>268</v>
      </c>
    </row>
    <row r="81" spans="3:14" ht="24.75" customHeight="1">
      <c r="G81" s="54"/>
      <c r="H81" s="54"/>
      <c r="I81" s="55" t="s">
        <v>11</v>
      </c>
      <c r="J81" s="56" t="s">
        <v>12</v>
      </c>
      <c r="K81" s="57">
        <f>SUM(K19:K80)</f>
        <v>101760</v>
      </c>
    </row>
    <row r="82" spans="3:14">
      <c r="K82" s="97">
        <f>K81*10/100</f>
        <v>10176</v>
      </c>
      <c r="L82" s="97">
        <f>K81+K82</f>
        <v>111936</v>
      </c>
      <c r="M82" s="97">
        <f>L82*4/100</f>
        <v>4477.4399999999996</v>
      </c>
      <c r="N82" s="97">
        <f>L82+M82</f>
        <v>116413.44</v>
      </c>
    </row>
    <row r="83" spans="3:14" ht="14.25" customHeight="1">
      <c r="K83" s="97">
        <f>K82/2</f>
        <v>5088</v>
      </c>
    </row>
    <row r="84" spans="3:14" ht="41.25" customHeight="1">
      <c r="C84" s="108" t="s">
        <v>241</v>
      </c>
      <c r="D84" s="111" t="s">
        <v>88</v>
      </c>
      <c r="E84" s="131">
        <v>1666017</v>
      </c>
      <c r="F84" s="131" t="s">
        <v>260</v>
      </c>
      <c r="G84" s="111" t="s">
        <v>90</v>
      </c>
      <c r="H84" s="110" t="s">
        <v>238</v>
      </c>
      <c r="I84" s="112">
        <v>290</v>
      </c>
      <c r="J84" s="113">
        <v>4</v>
      </c>
      <c r="K84" s="114">
        <f t="shared" ref="K84" si="1">J84*I84</f>
        <v>1160</v>
      </c>
      <c r="L84" s="137" t="s">
        <v>268</v>
      </c>
    </row>
    <row r="85" spans="3:14" ht="18" customHeight="1">
      <c r="C85" s="34" t="s">
        <v>13</v>
      </c>
    </row>
    <row r="86" spans="3:14">
      <c r="C86" s="139" t="s">
        <v>236</v>
      </c>
      <c r="D86" s="140"/>
      <c r="E86" s="140"/>
      <c r="F86" s="140"/>
      <c r="G86" s="141"/>
    </row>
    <row r="87" spans="3:14">
      <c r="C87" s="35"/>
      <c r="D87" s="38"/>
      <c r="E87" s="38"/>
      <c r="F87" s="38"/>
      <c r="G87" s="38"/>
    </row>
    <row r="88" spans="3:14">
      <c r="C88" s="39"/>
      <c r="D88" s="38"/>
      <c r="E88" s="38"/>
      <c r="F88" s="38"/>
      <c r="G88" s="38"/>
    </row>
    <row r="89" spans="3:14" ht="36">
      <c r="C89" s="142" t="s">
        <v>217</v>
      </c>
      <c r="D89" s="72" t="s">
        <v>203</v>
      </c>
      <c r="E89" s="126">
        <v>1660574</v>
      </c>
      <c r="F89" s="126" t="s">
        <v>252</v>
      </c>
      <c r="G89" s="72" t="s">
        <v>202</v>
      </c>
      <c r="H89" s="73" t="str">
        <f>"383059"</f>
        <v>383059</v>
      </c>
      <c r="I89" s="74">
        <v>500</v>
      </c>
      <c r="J89" s="147">
        <v>8</v>
      </c>
      <c r="K89" s="150">
        <f>J89*I89</f>
        <v>4000</v>
      </c>
      <c r="L89" s="137" t="s">
        <v>266</v>
      </c>
    </row>
    <row r="90" spans="3:14" ht="36">
      <c r="C90" s="143"/>
      <c r="D90" s="72" t="s">
        <v>203</v>
      </c>
      <c r="E90" s="126">
        <v>1660575</v>
      </c>
      <c r="F90" s="126" t="s">
        <v>252</v>
      </c>
      <c r="G90" s="72" t="s">
        <v>204</v>
      </c>
      <c r="H90" s="73" t="str">
        <f>"383069"</f>
        <v>383069</v>
      </c>
      <c r="I90" s="74">
        <v>500</v>
      </c>
      <c r="J90" s="148"/>
      <c r="K90" s="151">
        <f t="shared" ref="K90:K91" si="2">J90*I90</f>
        <v>0</v>
      </c>
      <c r="L90" s="137" t="s">
        <v>266</v>
      </c>
    </row>
    <row r="91" spans="3:14" ht="36">
      <c r="C91" s="143"/>
      <c r="D91" s="72" t="s">
        <v>203</v>
      </c>
      <c r="E91" s="126">
        <v>1660565</v>
      </c>
      <c r="F91" s="126" t="s">
        <v>252</v>
      </c>
      <c r="G91" s="72" t="s">
        <v>205</v>
      </c>
      <c r="H91" s="73" t="str">
        <f>"383074"</f>
        <v>383074</v>
      </c>
      <c r="I91" s="74">
        <v>500</v>
      </c>
      <c r="J91" s="149"/>
      <c r="K91" s="152">
        <f t="shared" si="2"/>
        <v>0</v>
      </c>
      <c r="L91" s="137" t="s">
        <v>266</v>
      </c>
    </row>
    <row r="92" spans="3:14" ht="36">
      <c r="C92" s="143"/>
      <c r="D92" s="72" t="s">
        <v>207</v>
      </c>
      <c r="E92" s="126">
        <v>1660576</v>
      </c>
      <c r="F92" s="126" t="s">
        <v>257</v>
      </c>
      <c r="G92" s="72" t="s">
        <v>206</v>
      </c>
      <c r="H92" s="73" t="str">
        <f>"C315HIS02"</f>
        <v>C315HIS02</v>
      </c>
      <c r="I92" s="74">
        <v>100</v>
      </c>
      <c r="J92" s="102">
        <v>8</v>
      </c>
      <c r="K92" s="104">
        <f>J92*I92</f>
        <v>800</v>
      </c>
      <c r="L92" s="137" t="s">
        <v>266</v>
      </c>
    </row>
    <row r="93" spans="3:14" ht="36">
      <c r="C93" s="143"/>
      <c r="D93" s="72" t="s">
        <v>209</v>
      </c>
      <c r="E93" s="126">
        <v>1660837</v>
      </c>
      <c r="F93" s="126" t="s">
        <v>257</v>
      </c>
      <c r="G93" s="72" t="s">
        <v>208</v>
      </c>
      <c r="H93" s="73" t="str">
        <f>"C304S5906"</f>
        <v>C304S5906</v>
      </c>
      <c r="I93" s="74">
        <v>100</v>
      </c>
      <c r="J93" s="145">
        <v>8</v>
      </c>
      <c r="K93" s="146">
        <f>J93*I93</f>
        <v>800</v>
      </c>
      <c r="L93" s="137" t="s">
        <v>266</v>
      </c>
    </row>
    <row r="94" spans="3:14" ht="24">
      <c r="C94" s="143"/>
      <c r="D94" s="72" t="s">
        <v>209</v>
      </c>
      <c r="E94" s="126">
        <v>1660838</v>
      </c>
      <c r="F94" s="126" t="s">
        <v>257</v>
      </c>
      <c r="G94" s="72" t="s">
        <v>210</v>
      </c>
      <c r="H94" s="73" t="str">
        <f>"C304L6906"</f>
        <v>C304L6906</v>
      </c>
      <c r="I94" s="74">
        <v>100</v>
      </c>
      <c r="J94" s="145"/>
      <c r="K94" s="146"/>
      <c r="L94" s="137" t="s">
        <v>266</v>
      </c>
    </row>
    <row r="95" spans="3:14" ht="36">
      <c r="C95" s="143"/>
      <c r="D95" s="72" t="s">
        <v>212</v>
      </c>
      <c r="E95" s="126">
        <v>1624304</v>
      </c>
      <c r="F95" s="126" t="s">
        <v>257</v>
      </c>
      <c r="G95" s="72" t="s">
        <v>211</v>
      </c>
      <c r="H95" s="73" t="str">
        <f>"C304-HIS"</f>
        <v>C304-HIS</v>
      </c>
      <c r="I95" s="74">
        <v>100</v>
      </c>
      <c r="J95" s="145"/>
      <c r="K95" s="146"/>
      <c r="L95" s="137" t="s">
        <v>266</v>
      </c>
    </row>
    <row r="96" spans="3:14" ht="36">
      <c r="C96" s="143"/>
      <c r="D96" s="72" t="s">
        <v>209</v>
      </c>
      <c r="E96" s="126">
        <v>1660857</v>
      </c>
      <c r="F96" s="126" t="s">
        <v>257</v>
      </c>
      <c r="G96" s="72" t="s">
        <v>213</v>
      </c>
      <c r="H96" s="73" t="str">
        <f>"C304XL7405"</f>
        <v>C304XL7405</v>
      </c>
      <c r="I96" s="74">
        <v>100</v>
      </c>
      <c r="J96" s="145"/>
      <c r="K96" s="146"/>
      <c r="L96" s="137" t="s">
        <v>266</v>
      </c>
    </row>
    <row r="97" spans="3:12">
      <c r="C97" s="144"/>
      <c r="D97" s="72" t="s">
        <v>215</v>
      </c>
      <c r="E97" s="126">
        <v>1660597</v>
      </c>
      <c r="F97" s="126" t="s">
        <v>255</v>
      </c>
      <c r="G97" s="72" t="s">
        <v>214</v>
      </c>
      <c r="H97" s="73" t="str">
        <f>"6056M"</f>
        <v>6056M</v>
      </c>
      <c r="I97" s="74">
        <v>100</v>
      </c>
      <c r="J97" s="45">
        <v>8</v>
      </c>
      <c r="K97" s="50">
        <f>J97*I97</f>
        <v>800</v>
      </c>
      <c r="L97" s="137" t="s">
        <v>266</v>
      </c>
    </row>
    <row r="98" spans="3:12">
      <c r="G98" s="54"/>
      <c r="H98" s="54"/>
      <c r="I98" s="55" t="s">
        <v>11</v>
      </c>
      <c r="J98" s="56" t="s">
        <v>12</v>
      </c>
      <c r="K98" s="57">
        <f>SUM(K89:K96)</f>
        <v>5600</v>
      </c>
    </row>
    <row r="102" spans="3:12" ht="39.75" customHeight="1"/>
  </sheetData>
  <mergeCells count="18">
    <mergeCell ref="K57:K70"/>
    <mergeCell ref="K71:K78"/>
    <mergeCell ref="K20:K27"/>
    <mergeCell ref="K28:K37"/>
    <mergeCell ref="K38:K51"/>
    <mergeCell ref="K52:K56"/>
    <mergeCell ref="J20:J27"/>
    <mergeCell ref="J28:J37"/>
    <mergeCell ref="J38:J51"/>
    <mergeCell ref="J52:J56"/>
    <mergeCell ref="J57:J70"/>
    <mergeCell ref="J71:J78"/>
    <mergeCell ref="C86:G86"/>
    <mergeCell ref="C89:C97"/>
    <mergeCell ref="J89:J91"/>
    <mergeCell ref="K89:K91"/>
    <mergeCell ref="J93:J96"/>
    <mergeCell ref="K93:K96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2:N95"/>
  <sheetViews>
    <sheetView showGridLines="0" tabSelected="1" topLeftCell="A76" workbookViewId="0">
      <selection activeCell="M77" sqref="M77"/>
    </sheetView>
  </sheetViews>
  <sheetFormatPr defaultRowHeight="15"/>
  <cols>
    <col min="1" max="1" width="2.5703125" customWidth="1"/>
    <col min="2" max="2" width="2.85546875" customWidth="1"/>
    <col min="3" max="3" width="53" customWidth="1"/>
    <col min="4" max="6" width="18.28515625" style="13" customWidth="1"/>
    <col min="7" max="7" width="43.7109375" style="13" bestFit="1" customWidth="1"/>
    <col min="8" max="8" width="18.7109375" style="13" customWidth="1"/>
    <col min="9" max="9" width="15.42578125" style="22" customWidth="1"/>
    <col min="10" max="10" width="13.5703125" customWidth="1"/>
    <col min="11" max="11" width="14.42578125" customWidth="1"/>
    <col min="12" max="12" width="13.5703125" customWidth="1"/>
    <col min="13" max="13" width="11.5703125" bestFit="1" customWidth="1"/>
    <col min="14" max="14" width="12.5703125" customWidth="1"/>
  </cols>
  <sheetData>
    <row r="2" spans="2:12">
      <c r="B2" s="3" t="s">
        <v>22</v>
      </c>
    </row>
    <row r="3" spans="2:12" ht="8.25" customHeight="1" thickBot="1">
      <c r="B3" s="1"/>
      <c r="C3" s="1"/>
      <c r="D3" s="1"/>
      <c r="E3" s="1"/>
      <c r="F3" s="1"/>
      <c r="G3" s="1"/>
    </row>
    <row r="4" spans="2:12" ht="17.25" thickTop="1" thickBot="1">
      <c r="B4" s="4"/>
      <c r="C4" s="100" t="s">
        <v>0</v>
      </c>
      <c r="D4" s="28"/>
      <c r="E4" s="28"/>
      <c r="F4" s="28"/>
      <c r="G4" s="99" t="s">
        <v>26</v>
      </c>
      <c r="H4" s="28"/>
      <c r="I4" s="28"/>
      <c r="J4" s="28"/>
      <c r="K4" s="29"/>
    </row>
    <row r="5" spans="2:12" ht="15.75" thickTop="1">
      <c r="B5" s="4"/>
      <c r="C5" s="30"/>
      <c r="D5" s="5"/>
      <c r="E5" s="5"/>
      <c r="F5" s="5"/>
      <c r="G5" s="5"/>
      <c r="H5" s="5"/>
      <c r="I5" s="21"/>
      <c r="J5" s="5"/>
    </row>
    <row r="6" spans="2:12" ht="8.25" customHeight="1">
      <c r="B6" s="4"/>
      <c r="C6" s="31"/>
      <c r="D6" s="17"/>
      <c r="E6" s="17"/>
      <c r="F6" s="17"/>
      <c r="G6" s="17"/>
      <c r="H6" s="14"/>
      <c r="I6" s="23"/>
      <c r="J6" s="6"/>
      <c r="K6" s="7"/>
      <c r="L6" s="4"/>
    </row>
    <row r="7" spans="2:12">
      <c r="B7" s="4"/>
      <c r="C7" s="32" t="s">
        <v>1</v>
      </c>
      <c r="D7" s="15"/>
      <c r="E7" s="15"/>
      <c r="F7" s="15"/>
      <c r="G7" s="18" t="s">
        <v>243</v>
      </c>
      <c r="H7" s="11"/>
      <c r="I7" s="24"/>
      <c r="J7" s="8"/>
      <c r="K7" s="27"/>
      <c r="L7" s="4"/>
    </row>
    <row r="8" spans="2:12" ht="5.25" customHeight="1">
      <c r="B8" s="4"/>
      <c r="C8" s="32"/>
      <c r="D8" s="15"/>
      <c r="E8" s="15"/>
      <c r="F8" s="15"/>
      <c r="G8" s="19"/>
      <c r="H8" s="15"/>
      <c r="I8" s="25"/>
      <c r="J8" s="9"/>
      <c r="K8" s="27"/>
      <c r="L8" s="4"/>
    </row>
    <row r="9" spans="2:12">
      <c r="B9" s="4"/>
      <c r="C9" s="32" t="s">
        <v>2</v>
      </c>
      <c r="D9" s="15"/>
      <c r="E9" s="15"/>
      <c r="F9" s="15"/>
      <c r="G9" s="18" t="s">
        <v>199</v>
      </c>
      <c r="H9" s="11"/>
      <c r="I9" s="24"/>
      <c r="J9" s="8"/>
      <c r="K9" s="27"/>
      <c r="L9" s="4"/>
    </row>
    <row r="10" spans="2:12" ht="5.25" customHeight="1">
      <c r="B10" s="4"/>
      <c r="C10" s="32"/>
      <c r="D10" s="15"/>
      <c r="E10" s="15"/>
      <c r="F10" s="15"/>
      <c r="G10" s="19"/>
      <c r="H10" s="15"/>
      <c r="I10" s="25"/>
      <c r="J10" s="9"/>
      <c r="K10" s="27"/>
      <c r="L10" s="4"/>
    </row>
    <row r="11" spans="2:12">
      <c r="B11" s="4"/>
      <c r="C11" s="32" t="s">
        <v>3</v>
      </c>
      <c r="D11" s="15"/>
      <c r="E11" s="15"/>
      <c r="F11" s="15"/>
      <c r="G11" s="18" t="s">
        <v>219</v>
      </c>
      <c r="H11" s="11"/>
      <c r="I11" s="24"/>
      <c r="J11" s="8"/>
      <c r="K11" s="27"/>
      <c r="L11" s="4"/>
    </row>
    <row r="12" spans="2:12" ht="6" customHeight="1">
      <c r="B12" s="4"/>
      <c r="C12" s="32"/>
      <c r="D12" s="15"/>
      <c r="E12" s="15"/>
      <c r="F12" s="15"/>
      <c r="G12" s="19"/>
      <c r="H12" s="15"/>
      <c r="I12" s="25"/>
      <c r="J12" s="9"/>
      <c r="K12" s="27"/>
      <c r="L12" s="4"/>
    </row>
    <row r="13" spans="2:12">
      <c r="B13" s="4"/>
      <c r="C13" s="32" t="s">
        <v>4</v>
      </c>
      <c r="D13" s="15"/>
      <c r="E13" s="15"/>
      <c r="F13" s="15"/>
      <c r="G13" s="18" t="s">
        <v>220</v>
      </c>
      <c r="H13" s="11"/>
      <c r="I13" s="24"/>
      <c r="J13" s="8"/>
      <c r="K13" s="27"/>
      <c r="L13" s="4"/>
    </row>
    <row r="14" spans="2:12" ht="6" customHeight="1">
      <c r="B14" s="4"/>
      <c r="C14" s="32"/>
      <c r="D14" s="15"/>
      <c r="E14" s="15"/>
      <c r="F14" s="15"/>
      <c r="G14" s="19"/>
      <c r="H14" s="15"/>
      <c r="I14" s="25"/>
      <c r="J14" s="9"/>
      <c r="K14" s="27"/>
      <c r="L14" s="4"/>
    </row>
    <row r="15" spans="2:12" ht="15.75">
      <c r="B15" s="4"/>
      <c r="C15" s="32" t="s">
        <v>5</v>
      </c>
      <c r="D15" s="15"/>
      <c r="E15" s="15"/>
      <c r="F15" s="15"/>
      <c r="G15" s="18" t="s">
        <v>224</v>
      </c>
      <c r="H15" s="11"/>
      <c r="I15" s="24"/>
      <c r="J15" s="8"/>
      <c r="K15" s="27"/>
      <c r="L15" s="4"/>
    </row>
    <row r="16" spans="2:12" ht="8.25" customHeight="1">
      <c r="B16" s="2"/>
      <c r="C16" s="33"/>
      <c r="D16" s="11"/>
      <c r="E16" s="11"/>
      <c r="F16" s="11"/>
      <c r="G16" s="20"/>
      <c r="H16" s="16"/>
      <c r="I16" s="26"/>
      <c r="J16" s="10"/>
      <c r="K16" s="12"/>
      <c r="L16" s="4"/>
    </row>
    <row r="17" spans="2:12" ht="8.25" customHeight="1" thickBot="1"/>
    <row r="18" spans="2:12" ht="25.5">
      <c r="B18" s="36"/>
      <c r="C18" s="43" t="s">
        <v>14</v>
      </c>
      <c r="D18" s="43" t="s">
        <v>8</v>
      </c>
      <c r="E18" s="43" t="s">
        <v>246</v>
      </c>
      <c r="F18" s="43" t="s">
        <v>247</v>
      </c>
      <c r="G18" s="43" t="s">
        <v>9</v>
      </c>
      <c r="H18" s="43" t="s">
        <v>10</v>
      </c>
      <c r="I18" s="44" t="s">
        <v>6</v>
      </c>
      <c r="J18" s="43" t="s">
        <v>200</v>
      </c>
      <c r="K18" s="43" t="s">
        <v>7</v>
      </c>
    </row>
    <row r="19" spans="2:12" ht="114" customHeight="1">
      <c r="B19" s="40"/>
      <c r="C19" s="77" t="s">
        <v>21</v>
      </c>
      <c r="D19" s="72" t="s">
        <v>94</v>
      </c>
      <c r="E19" s="126" t="s">
        <v>264</v>
      </c>
      <c r="F19" s="126" t="s">
        <v>256</v>
      </c>
      <c r="G19" s="79" t="s">
        <v>95</v>
      </c>
      <c r="H19" s="68" t="s">
        <v>263</v>
      </c>
      <c r="I19" s="90">
        <v>2600</v>
      </c>
      <c r="J19" s="89">
        <v>34</v>
      </c>
      <c r="K19" s="67">
        <f t="shared" ref="K19" si="0">J19*I19</f>
        <v>88400</v>
      </c>
      <c r="L19" s="137" t="s">
        <v>266</v>
      </c>
    </row>
    <row r="20" spans="2:12" ht="99" customHeight="1">
      <c r="B20" s="40"/>
      <c r="C20" s="77" t="s">
        <v>192</v>
      </c>
      <c r="D20" s="72" t="s">
        <v>30</v>
      </c>
      <c r="E20" s="126">
        <v>1151198</v>
      </c>
      <c r="F20" s="126" t="s">
        <v>252</v>
      </c>
      <c r="G20" s="72" t="s">
        <v>31</v>
      </c>
      <c r="H20" s="68">
        <v>457445</v>
      </c>
      <c r="I20" s="90">
        <v>130</v>
      </c>
      <c r="J20" s="159">
        <v>34</v>
      </c>
      <c r="K20" s="162">
        <f t="shared" ref="K20" si="1">J20*I20</f>
        <v>4420</v>
      </c>
      <c r="L20" s="137" t="s">
        <v>266</v>
      </c>
    </row>
    <row r="21" spans="2:12" ht="99" customHeight="1">
      <c r="B21" s="40"/>
      <c r="C21" s="77" t="s">
        <v>192</v>
      </c>
      <c r="D21" s="72" t="s">
        <v>30</v>
      </c>
      <c r="E21" s="126">
        <v>1624296</v>
      </c>
      <c r="F21" s="126" t="s">
        <v>252</v>
      </c>
      <c r="G21" s="72" t="s">
        <v>32</v>
      </c>
      <c r="H21" s="68">
        <v>457453</v>
      </c>
      <c r="I21" s="90">
        <v>130</v>
      </c>
      <c r="J21" s="160"/>
      <c r="K21" s="163"/>
      <c r="L21" s="137" t="s">
        <v>266</v>
      </c>
    </row>
    <row r="22" spans="2:12" ht="83.25" customHeight="1">
      <c r="B22" s="40"/>
      <c r="C22" s="77" t="s">
        <v>192</v>
      </c>
      <c r="D22" s="72" t="s">
        <v>33</v>
      </c>
      <c r="E22" s="126">
        <v>1580219</v>
      </c>
      <c r="F22" s="126" t="s">
        <v>252</v>
      </c>
      <c r="G22" s="72" t="s">
        <v>34</v>
      </c>
      <c r="H22" s="68">
        <v>407635</v>
      </c>
      <c r="I22" s="90">
        <v>130</v>
      </c>
      <c r="J22" s="160"/>
      <c r="K22" s="163"/>
      <c r="L22" s="137" t="s">
        <v>266</v>
      </c>
    </row>
    <row r="23" spans="2:12" ht="99" customHeight="1">
      <c r="B23" s="40"/>
      <c r="C23" s="77" t="s">
        <v>192</v>
      </c>
      <c r="D23" s="72" t="s">
        <v>35</v>
      </c>
      <c r="E23" s="126">
        <v>1383621</v>
      </c>
      <c r="F23" s="126" t="s">
        <v>252</v>
      </c>
      <c r="G23" s="72" t="s">
        <v>36</v>
      </c>
      <c r="H23" s="68">
        <v>407645</v>
      </c>
      <c r="I23" s="90">
        <v>130</v>
      </c>
      <c r="J23" s="160"/>
      <c r="K23" s="163"/>
      <c r="L23" s="137" t="s">
        <v>266</v>
      </c>
    </row>
    <row r="24" spans="2:12" ht="99" customHeight="1">
      <c r="B24" s="40"/>
      <c r="C24" s="77" t="s">
        <v>192</v>
      </c>
      <c r="D24" s="72" t="s">
        <v>35</v>
      </c>
      <c r="E24" s="126">
        <v>1383622</v>
      </c>
      <c r="F24" s="126" t="s">
        <v>252</v>
      </c>
      <c r="G24" s="72" t="s">
        <v>37</v>
      </c>
      <c r="H24" s="68">
        <v>407652</v>
      </c>
      <c r="I24" s="90">
        <v>130</v>
      </c>
      <c r="J24" s="160"/>
      <c r="K24" s="163"/>
      <c r="L24" s="137" t="s">
        <v>266</v>
      </c>
    </row>
    <row r="25" spans="2:12" ht="99" customHeight="1">
      <c r="B25" s="40"/>
      <c r="C25" s="77" t="s">
        <v>192</v>
      </c>
      <c r="D25" s="72" t="s">
        <v>38</v>
      </c>
      <c r="E25" s="126">
        <v>1624312</v>
      </c>
      <c r="F25" s="126" t="s">
        <v>252</v>
      </c>
      <c r="G25" s="72" t="s">
        <v>39</v>
      </c>
      <c r="H25" s="68" t="s">
        <v>42</v>
      </c>
      <c r="I25" s="90">
        <v>130</v>
      </c>
      <c r="J25" s="160"/>
      <c r="K25" s="163"/>
      <c r="L25" s="137" t="s">
        <v>266</v>
      </c>
    </row>
    <row r="26" spans="2:12" ht="99" customHeight="1">
      <c r="B26" s="40"/>
      <c r="C26" s="77" t="s">
        <v>192</v>
      </c>
      <c r="D26" s="72" t="s">
        <v>38</v>
      </c>
      <c r="E26" s="126">
        <v>1580201</v>
      </c>
      <c r="F26" s="126" t="s">
        <v>252</v>
      </c>
      <c r="G26" s="72" t="s">
        <v>40</v>
      </c>
      <c r="H26" s="68" t="s">
        <v>43</v>
      </c>
      <c r="I26" s="90">
        <v>130</v>
      </c>
      <c r="J26" s="160"/>
      <c r="K26" s="163"/>
      <c r="L26" s="137" t="s">
        <v>266</v>
      </c>
    </row>
    <row r="27" spans="2:12" ht="99" customHeight="1">
      <c r="B27" s="40"/>
      <c r="C27" s="77" t="s">
        <v>192</v>
      </c>
      <c r="D27" s="72" t="s">
        <v>38</v>
      </c>
      <c r="E27" s="126">
        <v>1580202</v>
      </c>
      <c r="F27" s="126" t="s">
        <v>252</v>
      </c>
      <c r="G27" s="72" t="s">
        <v>41</v>
      </c>
      <c r="H27" s="68" t="s">
        <v>44</v>
      </c>
      <c r="I27" s="90">
        <v>130</v>
      </c>
      <c r="J27" s="161"/>
      <c r="K27" s="164"/>
      <c r="L27" s="137" t="s">
        <v>266</v>
      </c>
    </row>
    <row r="28" spans="2:12" ht="95.1" customHeight="1">
      <c r="B28" s="40"/>
      <c r="C28" s="77" t="s">
        <v>187</v>
      </c>
      <c r="D28" s="72" t="s">
        <v>35</v>
      </c>
      <c r="E28" s="126">
        <v>1624320</v>
      </c>
      <c r="F28" s="126" t="s">
        <v>252</v>
      </c>
      <c r="G28" s="72" t="s">
        <v>96</v>
      </c>
      <c r="H28" s="68">
        <v>407658</v>
      </c>
      <c r="I28" s="90">
        <v>130</v>
      </c>
      <c r="J28" s="165">
        <v>34</v>
      </c>
      <c r="K28" s="162">
        <f>J28*I31</f>
        <v>4420</v>
      </c>
      <c r="L28" s="137" t="s">
        <v>266</v>
      </c>
    </row>
    <row r="29" spans="2:12" ht="95.45" customHeight="1">
      <c r="B29" s="40"/>
      <c r="C29" s="77" t="s">
        <v>187</v>
      </c>
      <c r="D29" s="72" t="s">
        <v>30</v>
      </c>
      <c r="E29" s="126">
        <v>1624295</v>
      </c>
      <c r="F29" s="126" t="s">
        <v>252</v>
      </c>
      <c r="G29" s="72" t="s">
        <v>97</v>
      </c>
      <c r="H29" s="68">
        <v>407452</v>
      </c>
      <c r="I29" s="90">
        <v>130</v>
      </c>
      <c r="J29" s="166"/>
      <c r="K29" s="163"/>
      <c r="L29" s="137" t="s">
        <v>266</v>
      </c>
    </row>
    <row r="30" spans="2:12" ht="95.45" customHeight="1">
      <c r="B30" s="40"/>
      <c r="C30" s="77" t="s">
        <v>187</v>
      </c>
      <c r="D30" s="72" t="s">
        <v>30</v>
      </c>
      <c r="E30" s="126">
        <v>1224196</v>
      </c>
      <c r="F30" s="126" t="s">
        <v>252</v>
      </c>
      <c r="G30" s="72" t="s">
        <v>98</v>
      </c>
      <c r="H30" s="68">
        <v>407458</v>
      </c>
      <c r="I30" s="90">
        <v>130</v>
      </c>
      <c r="J30" s="166"/>
      <c r="K30" s="163"/>
      <c r="L30" s="137" t="s">
        <v>266</v>
      </c>
    </row>
    <row r="31" spans="2:12" ht="95.45" customHeight="1">
      <c r="B31" s="40"/>
      <c r="C31" s="77" t="s">
        <v>187</v>
      </c>
      <c r="D31" s="72" t="s">
        <v>38</v>
      </c>
      <c r="E31" s="126">
        <v>1580220</v>
      </c>
      <c r="F31" s="126" t="s">
        <v>252</v>
      </c>
      <c r="G31" s="72" t="s">
        <v>99</v>
      </c>
      <c r="H31" s="68" t="s">
        <v>104</v>
      </c>
      <c r="I31" s="90">
        <v>130</v>
      </c>
      <c r="J31" s="166"/>
      <c r="K31" s="163"/>
      <c r="L31" s="137" t="s">
        <v>266</v>
      </c>
    </row>
    <row r="32" spans="2:12" ht="95.45" customHeight="1">
      <c r="B32" s="40"/>
      <c r="C32" s="77" t="s">
        <v>187</v>
      </c>
      <c r="D32" s="72" t="s">
        <v>38</v>
      </c>
      <c r="E32" s="126">
        <v>1580203</v>
      </c>
      <c r="F32" s="126" t="s">
        <v>252</v>
      </c>
      <c r="G32" s="72" t="s">
        <v>100</v>
      </c>
      <c r="H32" s="68" t="s">
        <v>105</v>
      </c>
      <c r="I32" s="90">
        <v>130</v>
      </c>
      <c r="J32" s="166"/>
      <c r="K32" s="163"/>
      <c r="L32" s="137" t="s">
        <v>266</v>
      </c>
    </row>
    <row r="33" spans="2:13" ht="95.45" customHeight="1">
      <c r="B33" s="40"/>
      <c r="C33" s="77" t="s">
        <v>187</v>
      </c>
      <c r="D33" s="72" t="s">
        <v>38</v>
      </c>
      <c r="E33" s="126">
        <v>1624315</v>
      </c>
      <c r="F33" s="126" t="s">
        <v>252</v>
      </c>
      <c r="G33" s="72" t="s">
        <v>101</v>
      </c>
      <c r="H33" s="68" t="s">
        <v>106</v>
      </c>
      <c r="I33" s="90">
        <v>130</v>
      </c>
      <c r="J33" s="166"/>
      <c r="K33" s="163"/>
      <c r="L33" s="137" t="s">
        <v>266</v>
      </c>
    </row>
    <row r="34" spans="2:13" ht="95.45" customHeight="1">
      <c r="B34" s="40"/>
      <c r="C34" s="77" t="s">
        <v>187</v>
      </c>
      <c r="D34" s="72" t="s">
        <v>35</v>
      </c>
      <c r="E34" s="126">
        <v>1383614</v>
      </c>
      <c r="F34" s="126" t="s">
        <v>252</v>
      </c>
      <c r="G34" s="72" t="s">
        <v>102</v>
      </c>
      <c r="H34" s="68">
        <v>407665</v>
      </c>
      <c r="I34" s="90">
        <v>130</v>
      </c>
      <c r="J34" s="166"/>
      <c r="K34" s="163"/>
      <c r="L34" s="137" t="s">
        <v>266</v>
      </c>
    </row>
    <row r="35" spans="2:13" ht="95.45" customHeight="1">
      <c r="B35" s="40"/>
      <c r="C35" s="77" t="s">
        <v>187</v>
      </c>
      <c r="D35" s="72" t="s">
        <v>35</v>
      </c>
      <c r="E35" s="126">
        <v>1624321</v>
      </c>
      <c r="F35" s="126" t="s">
        <v>252</v>
      </c>
      <c r="G35" s="72" t="s">
        <v>103</v>
      </c>
      <c r="H35" s="68">
        <v>407685</v>
      </c>
      <c r="I35" s="90">
        <v>130</v>
      </c>
      <c r="J35" s="167"/>
      <c r="K35" s="164"/>
      <c r="L35" s="137" t="s">
        <v>266</v>
      </c>
    </row>
    <row r="36" spans="2:13" s="59" customFormat="1" ht="86.1" customHeight="1">
      <c r="B36" s="60"/>
      <c r="C36" s="77" t="s">
        <v>188</v>
      </c>
      <c r="D36" s="92" t="s">
        <v>66</v>
      </c>
      <c r="E36" s="68">
        <v>1158546</v>
      </c>
      <c r="F36" s="68" t="s">
        <v>249</v>
      </c>
      <c r="G36" s="65" t="s">
        <v>67</v>
      </c>
      <c r="H36" s="68">
        <v>429878</v>
      </c>
      <c r="I36" s="90">
        <v>550</v>
      </c>
      <c r="J36" s="165">
        <v>34</v>
      </c>
      <c r="K36" s="171">
        <f>J36*I37</f>
        <v>18700</v>
      </c>
      <c r="L36" s="137" t="s">
        <v>266</v>
      </c>
      <c r="M36"/>
    </row>
    <row r="37" spans="2:13" s="59" customFormat="1" ht="86.1" customHeight="1">
      <c r="B37" s="60"/>
      <c r="C37" s="77" t="s">
        <v>188</v>
      </c>
      <c r="D37" s="92" t="s">
        <v>66</v>
      </c>
      <c r="E37" s="68">
        <v>1158547</v>
      </c>
      <c r="F37" s="68" t="s">
        <v>249</v>
      </c>
      <c r="G37" s="65" t="s">
        <v>68</v>
      </c>
      <c r="H37" s="68">
        <v>429888</v>
      </c>
      <c r="I37" s="90">
        <v>550</v>
      </c>
      <c r="J37" s="166"/>
      <c r="K37" s="172"/>
      <c r="L37" s="137" t="s">
        <v>266</v>
      </c>
      <c r="M37"/>
    </row>
    <row r="38" spans="2:13" s="59" customFormat="1" ht="86.1" customHeight="1">
      <c r="B38" s="60"/>
      <c r="C38" s="77" t="s">
        <v>188</v>
      </c>
      <c r="D38" s="92" t="s">
        <v>69</v>
      </c>
      <c r="E38" s="68">
        <v>1158548</v>
      </c>
      <c r="F38" s="68" t="s">
        <v>249</v>
      </c>
      <c r="G38" s="65" t="s">
        <v>70</v>
      </c>
      <c r="H38" s="68">
        <v>459878</v>
      </c>
      <c r="I38" s="90">
        <v>550</v>
      </c>
      <c r="J38" s="166"/>
      <c r="K38" s="172"/>
      <c r="L38" s="137" t="s">
        <v>266</v>
      </c>
      <c r="M38"/>
    </row>
    <row r="39" spans="2:13" s="59" customFormat="1" ht="86.1" customHeight="1">
      <c r="B39" s="60"/>
      <c r="C39" s="77" t="s">
        <v>188</v>
      </c>
      <c r="D39" s="92" t="s">
        <v>69</v>
      </c>
      <c r="E39" s="68">
        <v>1319323</v>
      </c>
      <c r="F39" s="68" t="s">
        <v>249</v>
      </c>
      <c r="G39" s="65" t="s">
        <v>71</v>
      </c>
      <c r="H39" s="68">
        <v>459888</v>
      </c>
      <c r="I39" s="90">
        <v>550</v>
      </c>
      <c r="J39" s="166"/>
      <c r="K39" s="172"/>
      <c r="L39" s="137" t="s">
        <v>266</v>
      </c>
      <c r="M39"/>
    </row>
    <row r="40" spans="2:13" s="59" customFormat="1" ht="86.1" customHeight="1">
      <c r="B40" s="60"/>
      <c r="C40" s="77" t="s">
        <v>188</v>
      </c>
      <c r="D40" s="92" t="s">
        <v>72</v>
      </c>
      <c r="E40" s="68">
        <v>1158552</v>
      </c>
      <c r="F40" s="68" t="s">
        <v>249</v>
      </c>
      <c r="G40" s="65" t="s">
        <v>73</v>
      </c>
      <c r="H40" s="68">
        <v>439878</v>
      </c>
      <c r="I40" s="90">
        <v>550</v>
      </c>
      <c r="J40" s="166"/>
      <c r="K40" s="172"/>
      <c r="L40" s="137" t="s">
        <v>266</v>
      </c>
      <c r="M40"/>
    </row>
    <row r="41" spans="2:13" s="59" customFormat="1" ht="86.1" customHeight="1">
      <c r="B41" s="60"/>
      <c r="C41" s="77" t="s">
        <v>188</v>
      </c>
      <c r="D41" s="92" t="s">
        <v>72</v>
      </c>
      <c r="E41" s="68">
        <v>1158565</v>
      </c>
      <c r="F41" s="68" t="s">
        <v>249</v>
      </c>
      <c r="G41" s="65" t="s">
        <v>74</v>
      </c>
      <c r="H41" s="68">
        <v>439888</v>
      </c>
      <c r="I41" s="90">
        <v>550</v>
      </c>
      <c r="J41" s="166"/>
      <c r="K41" s="172"/>
      <c r="L41" s="137" t="s">
        <v>266</v>
      </c>
      <c r="M41"/>
    </row>
    <row r="42" spans="2:13" s="59" customFormat="1" ht="121.5" customHeight="1">
      <c r="B42" s="60"/>
      <c r="C42" s="77" t="s">
        <v>188</v>
      </c>
      <c r="D42" s="92" t="s">
        <v>75</v>
      </c>
      <c r="E42" s="68">
        <v>1475115</v>
      </c>
      <c r="F42" s="68" t="s">
        <v>249</v>
      </c>
      <c r="G42" s="65" t="s">
        <v>76</v>
      </c>
      <c r="H42" s="68">
        <v>419678</v>
      </c>
      <c r="I42" s="90">
        <v>550</v>
      </c>
      <c r="J42" s="166"/>
      <c r="K42" s="172"/>
      <c r="L42" s="137" t="s">
        <v>266</v>
      </c>
      <c r="M42"/>
    </row>
    <row r="43" spans="2:13" s="59" customFormat="1" ht="114.95" customHeight="1">
      <c r="B43" s="60"/>
      <c r="C43" s="77" t="s">
        <v>188</v>
      </c>
      <c r="D43" s="92" t="s">
        <v>75</v>
      </c>
      <c r="E43" s="68">
        <v>1475116</v>
      </c>
      <c r="F43" s="68" t="s">
        <v>249</v>
      </c>
      <c r="G43" s="65" t="s">
        <v>77</v>
      </c>
      <c r="H43" s="68">
        <v>419688</v>
      </c>
      <c r="I43" s="90">
        <v>550</v>
      </c>
      <c r="J43" s="166"/>
      <c r="K43" s="172"/>
      <c r="L43" s="137" t="s">
        <v>266</v>
      </c>
      <c r="M43"/>
    </row>
    <row r="44" spans="2:13" s="59" customFormat="1" ht="86.1" customHeight="1">
      <c r="B44" s="60"/>
      <c r="C44" s="77" t="s">
        <v>188</v>
      </c>
      <c r="D44" s="92" t="s">
        <v>78</v>
      </c>
      <c r="E44" s="68">
        <v>133710</v>
      </c>
      <c r="F44" s="68" t="s">
        <v>249</v>
      </c>
      <c r="G44" s="65" t="s">
        <v>79</v>
      </c>
      <c r="H44" s="68">
        <v>429678</v>
      </c>
      <c r="I44" s="90">
        <v>550</v>
      </c>
      <c r="J44" s="166"/>
      <c r="K44" s="172"/>
      <c r="L44" s="137" t="s">
        <v>266</v>
      </c>
      <c r="M44"/>
    </row>
    <row r="45" spans="2:13" s="59" customFormat="1" ht="86.1" customHeight="1">
      <c r="B45" s="60"/>
      <c r="C45" s="77" t="s">
        <v>188</v>
      </c>
      <c r="D45" s="92" t="s">
        <v>80</v>
      </c>
      <c r="E45" s="68">
        <v>133711</v>
      </c>
      <c r="F45" s="68" t="s">
        <v>249</v>
      </c>
      <c r="G45" s="65" t="s">
        <v>81</v>
      </c>
      <c r="H45" s="68">
        <v>429688</v>
      </c>
      <c r="I45" s="90">
        <v>550</v>
      </c>
      <c r="J45" s="166"/>
      <c r="K45" s="172"/>
      <c r="L45" s="137" t="s">
        <v>266</v>
      </c>
      <c r="M45"/>
    </row>
    <row r="46" spans="2:13" s="59" customFormat="1" ht="86.1" customHeight="1">
      <c r="B46" s="60"/>
      <c r="C46" s="77" t="s">
        <v>188</v>
      </c>
      <c r="D46" s="92" t="s">
        <v>82</v>
      </c>
      <c r="E46" s="68">
        <v>133713</v>
      </c>
      <c r="F46" s="68" t="s">
        <v>249</v>
      </c>
      <c r="G46" s="65" t="s">
        <v>83</v>
      </c>
      <c r="H46" s="68">
        <v>439678</v>
      </c>
      <c r="I46" s="90">
        <v>550</v>
      </c>
      <c r="J46" s="166"/>
      <c r="K46" s="172"/>
      <c r="L46" s="137" t="s">
        <v>266</v>
      </c>
      <c r="M46"/>
    </row>
    <row r="47" spans="2:13" s="59" customFormat="1" ht="86.1" customHeight="1">
      <c r="B47" s="60"/>
      <c r="C47" s="77" t="s">
        <v>188</v>
      </c>
      <c r="D47" s="92" t="s">
        <v>82</v>
      </c>
      <c r="E47" s="68">
        <v>133712</v>
      </c>
      <c r="F47" s="68" t="s">
        <v>249</v>
      </c>
      <c r="G47" s="65" t="s">
        <v>84</v>
      </c>
      <c r="H47" s="68">
        <v>439688</v>
      </c>
      <c r="I47" s="90">
        <v>550</v>
      </c>
      <c r="J47" s="166"/>
      <c r="K47" s="172"/>
      <c r="L47" s="137" t="s">
        <v>266</v>
      </c>
      <c r="M47"/>
    </row>
    <row r="48" spans="2:13" s="59" customFormat="1" ht="100.5" customHeight="1">
      <c r="B48" s="60"/>
      <c r="C48" s="77" t="s">
        <v>188</v>
      </c>
      <c r="D48" s="92" t="s">
        <v>85</v>
      </c>
      <c r="E48" s="68">
        <v>1383624</v>
      </c>
      <c r="F48" s="68" t="s">
        <v>249</v>
      </c>
      <c r="G48" s="65" t="s">
        <v>86</v>
      </c>
      <c r="H48" s="68">
        <v>479878</v>
      </c>
      <c r="I48" s="90">
        <v>550</v>
      </c>
      <c r="J48" s="166"/>
      <c r="K48" s="172"/>
      <c r="L48" s="137" t="s">
        <v>266</v>
      </c>
      <c r="M48"/>
    </row>
    <row r="49" spans="2:13" s="59" customFormat="1" ht="86.1" customHeight="1">
      <c r="B49" s="60"/>
      <c r="C49" s="77" t="s">
        <v>188</v>
      </c>
      <c r="D49" s="92" t="s">
        <v>85</v>
      </c>
      <c r="E49" s="68">
        <v>1383636</v>
      </c>
      <c r="F49" s="68" t="s">
        <v>249</v>
      </c>
      <c r="G49" s="65" t="s">
        <v>87</v>
      </c>
      <c r="H49" s="68">
        <v>479888</v>
      </c>
      <c r="I49" s="90">
        <v>550</v>
      </c>
      <c r="J49" s="167"/>
      <c r="K49" s="173"/>
      <c r="L49" s="137" t="s">
        <v>266</v>
      </c>
      <c r="M49"/>
    </row>
    <row r="50" spans="2:13" s="59" customFormat="1" ht="45.95" customHeight="1">
      <c r="B50" s="60"/>
      <c r="C50" s="77" t="s">
        <v>189</v>
      </c>
      <c r="D50" s="72" t="s">
        <v>116</v>
      </c>
      <c r="E50" s="126">
        <v>1580221</v>
      </c>
      <c r="F50" s="126" t="s">
        <v>258</v>
      </c>
      <c r="G50" s="72" t="s">
        <v>121</v>
      </c>
      <c r="H50" s="68" t="s">
        <v>126</v>
      </c>
      <c r="I50" s="90">
        <v>0</v>
      </c>
      <c r="J50" s="165">
        <v>34</v>
      </c>
      <c r="K50" s="168">
        <f>I50*J50</f>
        <v>0</v>
      </c>
      <c r="L50" s="137" t="s">
        <v>267</v>
      </c>
      <c r="M50"/>
    </row>
    <row r="51" spans="2:13" s="59" customFormat="1" ht="45.95" customHeight="1">
      <c r="B51" s="60"/>
      <c r="C51" s="77" t="s">
        <v>189</v>
      </c>
      <c r="D51" s="72" t="s">
        <v>117</v>
      </c>
      <c r="E51" s="126">
        <v>1580222</v>
      </c>
      <c r="F51" s="126" t="s">
        <v>258</v>
      </c>
      <c r="G51" s="72" t="s">
        <v>122</v>
      </c>
      <c r="H51" s="68" t="s">
        <v>127</v>
      </c>
      <c r="I51" s="90">
        <v>0</v>
      </c>
      <c r="J51" s="166"/>
      <c r="K51" s="169"/>
      <c r="L51" s="137" t="s">
        <v>267</v>
      </c>
      <c r="M51"/>
    </row>
    <row r="52" spans="2:13" s="59" customFormat="1" ht="45.95" customHeight="1">
      <c r="B52" s="60"/>
      <c r="C52" s="77" t="s">
        <v>189</v>
      </c>
      <c r="D52" s="72" t="s">
        <v>118</v>
      </c>
      <c r="E52" s="126">
        <v>1660941</v>
      </c>
      <c r="F52" s="126" t="s">
        <v>258</v>
      </c>
      <c r="G52" s="72" t="s">
        <v>123</v>
      </c>
      <c r="H52" s="68" t="s">
        <v>128</v>
      </c>
      <c r="I52" s="90">
        <v>0</v>
      </c>
      <c r="J52" s="166"/>
      <c r="K52" s="169"/>
      <c r="L52" s="137" t="s">
        <v>267</v>
      </c>
      <c r="M52"/>
    </row>
    <row r="53" spans="2:13" s="59" customFormat="1" ht="45.95" customHeight="1">
      <c r="B53" s="60"/>
      <c r="C53" s="77" t="s">
        <v>189</v>
      </c>
      <c r="D53" s="72" t="s">
        <v>119</v>
      </c>
      <c r="E53" s="126">
        <v>1660957</v>
      </c>
      <c r="F53" s="126" t="s">
        <v>258</v>
      </c>
      <c r="G53" s="72" t="s">
        <v>124</v>
      </c>
      <c r="H53" s="68" t="s">
        <v>129</v>
      </c>
      <c r="I53" s="90">
        <v>0</v>
      </c>
      <c r="J53" s="166"/>
      <c r="K53" s="169"/>
      <c r="L53" s="137" t="s">
        <v>267</v>
      </c>
      <c r="M53"/>
    </row>
    <row r="54" spans="2:13" s="59" customFormat="1" ht="45.95" customHeight="1">
      <c r="B54" s="60"/>
      <c r="C54" s="77" t="s">
        <v>189</v>
      </c>
      <c r="D54" s="72" t="s">
        <v>120</v>
      </c>
      <c r="E54" s="126" t="e">
        <v>#N/A</v>
      </c>
      <c r="F54" s="126" t="e">
        <v>#N/A</v>
      </c>
      <c r="G54" s="72" t="s">
        <v>125</v>
      </c>
      <c r="H54" s="68" t="s">
        <v>130</v>
      </c>
      <c r="I54" s="90">
        <v>0</v>
      </c>
      <c r="J54" s="167"/>
      <c r="K54" s="170"/>
      <c r="L54" s="127" t="s">
        <v>269</v>
      </c>
      <c r="M54"/>
    </row>
    <row r="55" spans="2:13" s="59" customFormat="1" ht="67.5" customHeight="1">
      <c r="B55" s="60"/>
      <c r="C55" s="77" t="s">
        <v>190</v>
      </c>
      <c r="D55" s="72" t="s">
        <v>131</v>
      </c>
      <c r="E55" s="126">
        <v>1405752</v>
      </c>
      <c r="F55" s="126" t="s">
        <v>249</v>
      </c>
      <c r="G55" s="72" t="s">
        <v>132</v>
      </c>
      <c r="H55" s="68" t="s">
        <v>145</v>
      </c>
      <c r="I55" s="90">
        <v>0</v>
      </c>
      <c r="J55" s="165">
        <v>34</v>
      </c>
      <c r="K55" s="168">
        <f>I55*J55</f>
        <v>0</v>
      </c>
      <c r="L55" s="137" t="s">
        <v>266</v>
      </c>
      <c r="M55"/>
    </row>
    <row r="56" spans="2:13" s="59" customFormat="1" ht="69.75" customHeight="1">
      <c r="B56" s="60"/>
      <c r="C56" s="77" t="s">
        <v>190</v>
      </c>
      <c r="D56" s="72" t="s">
        <v>131</v>
      </c>
      <c r="E56" s="126">
        <v>1405747</v>
      </c>
      <c r="F56" s="126" t="s">
        <v>249</v>
      </c>
      <c r="G56" s="72" t="s">
        <v>133</v>
      </c>
      <c r="H56" s="68" t="s">
        <v>146</v>
      </c>
      <c r="I56" s="90">
        <v>0</v>
      </c>
      <c r="J56" s="166"/>
      <c r="K56" s="169"/>
      <c r="L56" s="137" t="s">
        <v>266</v>
      </c>
      <c r="M56"/>
    </row>
    <row r="57" spans="2:13" s="59" customFormat="1" ht="63.75" customHeight="1">
      <c r="B57" s="60"/>
      <c r="C57" s="77" t="s">
        <v>190</v>
      </c>
      <c r="D57" s="72" t="s">
        <v>131</v>
      </c>
      <c r="E57" s="126">
        <v>1405748</v>
      </c>
      <c r="F57" s="126" t="s">
        <v>249</v>
      </c>
      <c r="G57" s="72" t="s">
        <v>134</v>
      </c>
      <c r="H57" s="68" t="s">
        <v>147</v>
      </c>
      <c r="I57" s="90">
        <v>0</v>
      </c>
      <c r="J57" s="166"/>
      <c r="K57" s="169"/>
      <c r="L57" s="137" t="s">
        <v>266</v>
      </c>
      <c r="M57"/>
    </row>
    <row r="58" spans="2:13" s="59" customFormat="1" ht="65.25" customHeight="1">
      <c r="B58" s="60"/>
      <c r="C58" s="77" t="s">
        <v>190</v>
      </c>
      <c r="D58" s="72" t="s">
        <v>131</v>
      </c>
      <c r="E58" s="126">
        <v>1405749</v>
      </c>
      <c r="F58" s="126" t="s">
        <v>249</v>
      </c>
      <c r="G58" s="72" t="s">
        <v>135</v>
      </c>
      <c r="H58" s="68" t="s">
        <v>148</v>
      </c>
      <c r="I58" s="90">
        <v>0</v>
      </c>
      <c r="J58" s="166"/>
      <c r="K58" s="169"/>
      <c r="L58" s="137" t="s">
        <v>266</v>
      </c>
      <c r="M58"/>
    </row>
    <row r="59" spans="2:13" s="59" customFormat="1" ht="64.5" customHeight="1">
      <c r="B59" s="60"/>
      <c r="C59" s="77" t="s">
        <v>190</v>
      </c>
      <c r="D59" s="72" t="s">
        <v>131</v>
      </c>
      <c r="E59" s="126">
        <v>1405728</v>
      </c>
      <c r="F59" s="126" t="s">
        <v>249</v>
      </c>
      <c r="G59" s="72" t="s">
        <v>136</v>
      </c>
      <c r="H59" s="68" t="s">
        <v>149</v>
      </c>
      <c r="I59" s="90">
        <v>0</v>
      </c>
      <c r="J59" s="166"/>
      <c r="K59" s="169"/>
      <c r="L59" s="137" t="s">
        <v>266</v>
      </c>
      <c r="M59"/>
    </row>
    <row r="60" spans="2:13" s="59" customFormat="1" ht="61.5" customHeight="1">
      <c r="B60" s="60"/>
      <c r="C60" s="77" t="s">
        <v>190</v>
      </c>
      <c r="D60" s="72" t="s">
        <v>131</v>
      </c>
      <c r="E60" s="126">
        <v>1405750</v>
      </c>
      <c r="F60" s="126" t="s">
        <v>249</v>
      </c>
      <c r="G60" s="72" t="s">
        <v>137</v>
      </c>
      <c r="H60" s="68" t="s">
        <v>150</v>
      </c>
      <c r="I60" s="90">
        <v>0</v>
      </c>
      <c r="J60" s="166"/>
      <c r="K60" s="169"/>
      <c r="L60" s="137" t="s">
        <v>266</v>
      </c>
      <c r="M60"/>
    </row>
    <row r="61" spans="2:13" s="59" customFormat="1" ht="66" customHeight="1">
      <c r="B61" s="60"/>
      <c r="C61" s="77" t="s">
        <v>190</v>
      </c>
      <c r="D61" s="72" t="s">
        <v>131</v>
      </c>
      <c r="E61" s="126">
        <v>1405729</v>
      </c>
      <c r="F61" s="126" t="s">
        <v>249</v>
      </c>
      <c r="G61" s="72" t="s">
        <v>138</v>
      </c>
      <c r="H61" s="68" t="s">
        <v>151</v>
      </c>
      <c r="I61" s="90">
        <v>0</v>
      </c>
      <c r="J61" s="166"/>
      <c r="K61" s="169"/>
      <c r="L61" s="137" t="s">
        <v>266</v>
      </c>
      <c r="M61"/>
    </row>
    <row r="62" spans="2:13" s="59" customFormat="1" ht="65.25" customHeight="1">
      <c r="B62" s="60"/>
      <c r="C62" s="77" t="s">
        <v>190</v>
      </c>
      <c r="D62" s="72" t="s">
        <v>131</v>
      </c>
      <c r="E62" s="126">
        <v>1405751</v>
      </c>
      <c r="F62" s="126" t="s">
        <v>249</v>
      </c>
      <c r="G62" s="72" t="s">
        <v>139</v>
      </c>
      <c r="H62" s="68" t="s">
        <v>152</v>
      </c>
      <c r="I62" s="90">
        <v>0</v>
      </c>
      <c r="J62" s="166"/>
      <c r="K62" s="169"/>
      <c r="L62" s="137" t="s">
        <v>266</v>
      </c>
      <c r="M62"/>
    </row>
    <row r="63" spans="2:13" s="59" customFormat="1" ht="86.1" customHeight="1">
      <c r="B63" s="60"/>
      <c r="C63" s="77" t="s">
        <v>190</v>
      </c>
      <c r="D63" s="72" t="s">
        <v>131</v>
      </c>
      <c r="E63" s="126">
        <v>1660572</v>
      </c>
      <c r="F63" s="126" t="s">
        <v>249</v>
      </c>
      <c r="G63" s="72" t="s">
        <v>140</v>
      </c>
      <c r="H63" s="68" t="s">
        <v>153</v>
      </c>
      <c r="I63" s="90">
        <v>0</v>
      </c>
      <c r="J63" s="166"/>
      <c r="K63" s="169"/>
      <c r="L63" s="137" t="s">
        <v>266</v>
      </c>
      <c r="M63"/>
    </row>
    <row r="64" spans="2:13" s="59" customFormat="1" ht="66" customHeight="1">
      <c r="B64" s="60"/>
      <c r="C64" s="77" t="s">
        <v>190</v>
      </c>
      <c r="D64" s="72" t="s">
        <v>131</v>
      </c>
      <c r="E64" s="126">
        <v>1405755</v>
      </c>
      <c r="F64" s="126" t="s">
        <v>249</v>
      </c>
      <c r="G64" s="72" t="s">
        <v>141</v>
      </c>
      <c r="H64" s="68" t="s">
        <v>154</v>
      </c>
      <c r="I64" s="90">
        <v>0</v>
      </c>
      <c r="J64" s="166"/>
      <c r="K64" s="169"/>
      <c r="L64" s="137" t="s">
        <v>266</v>
      </c>
      <c r="M64"/>
    </row>
    <row r="65" spans="2:14" s="59" customFormat="1" ht="71.25" customHeight="1">
      <c r="B65" s="60"/>
      <c r="C65" s="77" t="s">
        <v>190</v>
      </c>
      <c r="D65" s="72" t="s">
        <v>131</v>
      </c>
      <c r="E65" s="126">
        <v>1508764</v>
      </c>
      <c r="F65" s="126" t="s">
        <v>249</v>
      </c>
      <c r="G65" s="72" t="s">
        <v>142</v>
      </c>
      <c r="H65" s="68" t="s">
        <v>155</v>
      </c>
      <c r="I65" s="90">
        <v>0</v>
      </c>
      <c r="J65" s="166"/>
      <c r="K65" s="169"/>
      <c r="L65" s="137" t="s">
        <v>266</v>
      </c>
      <c r="M65"/>
    </row>
    <row r="66" spans="2:14" s="59" customFormat="1" ht="67.5" customHeight="1">
      <c r="B66" s="60"/>
      <c r="C66" s="77" t="s">
        <v>190</v>
      </c>
      <c r="D66" s="72" t="s">
        <v>131</v>
      </c>
      <c r="E66" s="126">
        <v>1405753</v>
      </c>
      <c r="F66" s="126" t="s">
        <v>249</v>
      </c>
      <c r="G66" s="72" t="s">
        <v>143</v>
      </c>
      <c r="H66" s="68" t="s">
        <v>156</v>
      </c>
      <c r="I66" s="90">
        <v>0</v>
      </c>
      <c r="J66" s="166"/>
      <c r="K66" s="169"/>
      <c r="L66" s="137" t="s">
        <v>266</v>
      </c>
      <c r="M66"/>
    </row>
    <row r="67" spans="2:14" s="59" customFormat="1" ht="60.75" customHeight="1">
      <c r="B67" s="60"/>
      <c r="C67" s="77" t="s">
        <v>190</v>
      </c>
      <c r="D67" s="72" t="s">
        <v>131</v>
      </c>
      <c r="E67" s="126">
        <v>1405754</v>
      </c>
      <c r="F67" s="126" t="s">
        <v>249</v>
      </c>
      <c r="G67" s="72" t="s">
        <v>141</v>
      </c>
      <c r="H67" s="68" t="s">
        <v>157</v>
      </c>
      <c r="I67" s="90">
        <v>0</v>
      </c>
      <c r="J67" s="166"/>
      <c r="K67" s="169"/>
      <c r="L67" s="137" t="s">
        <v>266</v>
      </c>
      <c r="M67"/>
    </row>
    <row r="68" spans="2:14" s="59" customFormat="1" ht="63" customHeight="1">
      <c r="B68" s="60"/>
      <c r="C68" s="77" t="s">
        <v>190</v>
      </c>
      <c r="D68" s="72" t="s">
        <v>131</v>
      </c>
      <c r="E68" s="126">
        <v>1405746</v>
      </c>
      <c r="F68" s="126" t="s">
        <v>249</v>
      </c>
      <c r="G68" s="72" t="s">
        <v>144</v>
      </c>
      <c r="H68" s="68" t="s">
        <v>158</v>
      </c>
      <c r="I68" s="90">
        <v>0</v>
      </c>
      <c r="J68" s="167"/>
      <c r="K68" s="170"/>
      <c r="L68" s="137" t="s">
        <v>266</v>
      </c>
      <c r="M68"/>
    </row>
    <row r="69" spans="2:14" s="59" customFormat="1" ht="111" customHeight="1">
      <c r="B69" s="60"/>
      <c r="C69" s="77" t="s">
        <v>193</v>
      </c>
      <c r="D69" s="72" t="s">
        <v>159</v>
      </c>
      <c r="E69" s="126">
        <v>1405731</v>
      </c>
      <c r="F69" s="126" t="s">
        <v>259</v>
      </c>
      <c r="G69" s="79" t="s">
        <v>160</v>
      </c>
      <c r="H69" s="68" t="s">
        <v>168</v>
      </c>
      <c r="I69" s="90">
        <v>0</v>
      </c>
      <c r="J69" s="165">
        <v>34</v>
      </c>
      <c r="K69" s="168">
        <f>I72*J69</f>
        <v>0</v>
      </c>
      <c r="L69" s="137" t="s">
        <v>267</v>
      </c>
      <c r="M69"/>
    </row>
    <row r="70" spans="2:14" s="59" customFormat="1" ht="111" customHeight="1">
      <c r="B70" s="60"/>
      <c r="C70" s="77" t="s">
        <v>193</v>
      </c>
      <c r="D70" s="72" t="s">
        <v>159</v>
      </c>
      <c r="E70" s="126">
        <v>1405760</v>
      </c>
      <c r="F70" s="126" t="s">
        <v>259</v>
      </c>
      <c r="G70" s="79" t="s">
        <v>161</v>
      </c>
      <c r="H70" s="68" t="s">
        <v>169</v>
      </c>
      <c r="I70" s="90">
        <v>0</v>
      </c>
      <c r="J70" s="166"/>
      <c r="K70" s="169"/>
      <c r="L70" s="137" t="s">
        <v>267</v>
      </c>
      <c r="M70"/>
    </row>
    <row r="71" spans="2:14" s="59" customFormat="1" ht="111" customHeight="1">
      <c r="B71" s="60"/>
      <c r="C71" s="77" t="s">
        <v>193</v>
      </c>
      <c r="D71" s="72" t="s">
        <v>159</v>
      </c>
      <c r="E71" s="126">
        <v>1405761</v>
      </c>
      <c r="F71" s="126" t="s">
        <v>259</v>
      </c>
      <c r="G71" s="79" t="s">
        <v>162</v>
      </c>
      <c r="H71" s="68" t="s">
        <v>170</v>
      </c>
      <c r="I71" s="90">
        <v>0</v>
      </c>
      <c r="J71" s="166"/>
      <c r="K71" s="169"/>
      <c r="L71" s="137" t="s">
        <v>267</v>
      </c>
      <c r="M71"/>
    </row>
    <row r="72" spans="2:14" s="59" customFormat="1" ht="111" customHeight="1">
      <c r="B72" s="60"/>
      <c r="C72" s="77" t="s">
        <v>193</v>
      </c>
      <c r="D72" s="72" t="s">
        <v>159</v>
      </c>
      <c r="E72" s="126">
        <v>1405756</v>
      </c>
      <c r="F72" s="126" t="s">
        <v>259</v>
      </c>
      <c r="G72" s="79" t="s">
        <v>163</v>
      </c>
      <c r="H72" s="68" t="s">
        <v>171</v>
      </c>
      <c r="I72" s="90">
        <v>0</v>
      </c>
      <c r="J72" s="166"/>
      <c r="K72" s="169"/>
      <c r="L72" s="137" t="s">
        <v>267</v>
      </c>
      <c r="M72"/>
    </row>
    <row r="73" spans="2:14" s="59" customFormat="1" ht="111" customHeight="1">
      <c r="B73" s="60"/>
      <c r="C73" s="77" t="s">
        <v>193</v>
      </c>
      <c r="D73" s="72" t="s">
        <v>159</v>
      </c>
      <c r="E73" s="126">
        <v>1405757</v>
      </c>
      <c r="F73" s="126" t="s">
        <v>259</v>
      </c>
      <c r="G73" s="79" t="s">
        <v>164</v>
      </c>
      <c r="H73" s="68" t="s">
        <v>172</v>
      </c>
      <c r="I73" s="90">
        <v>0</v>
      </c>
      <c r="J73" s="166"/>
      <c r="K73" s="169"/>
      <c r="L73" s="137" t="s">
        <v>267</v>
      </c>
      <c r="M73"/>
    </row>
    <row r="74" spans="2:14" s="59" customFormat="1" ht="111" customHeight="1">
      <c r="B74" s="60"/>
      <c r="C74" s="77" t="s">
        <v>193</v>
      </c>
      <c r="D74" s="72" t="s">
        <v>159</v>
      </c>
      <c r="E74" s="126">
        <v>1405758</v>
      </c>
      <c r="F74" s="126" t="s">
        <v>259</v>
      </c>
      <c r="G74" s="79" t="s">
        <v>165</v>
      </c>
      <c r="H74" s="68" t="s">
        <v>173</v>
      </c>
      <c r="I74" s="90">
        <v>0</v>
      </c>
      <c r="J74" s="166"/>
      <c r="K74" s="169"/>
      <c r="L74" s="137" t="s">
        <v>267</v>
      </c>
      <c r="M74"/>
    </row>
    <row r="75" spans="2:14" s="59" customFormat="1" ht="111" customHeight="1">
      <c r="B75" s="60"/>
      <c r="C75" s="77" t="s">
        <v>193</v>
      </c>
      <c r="D75" s="72" t="s">
        <v>159</v>
      </c>
      <c r="E75" s="126">
        <v>1405730</v>
      </c>
      <c r="F75" s="126" t="s">
        <v>259</v>
      </c>
      <c r="G75" s="79" t="s">
        <v>166</v>
      </c>
      <c r="H75" s="68" t="s">
        <v>174</v>
      </c>
      <c r="I75" s="90">
        <v>0</v>
      </c>
      <c r="J75" s="166"/>
      <c r="K75" s="169"/>
      <c r="L75" s="137" t="s">
        <v>267</v>
      </c>
      <c r="M75"/>
    </row>
    <row r="76" spans="2:14" s="59" customFormat="1" ht="111" customHeight="1">
      <c r="B76" s="60"/>
      <c r="C76" s="77" t="s">
        <v>193</v>
      </c>
      <c r="D76" s="72" t="s">
        <v>159</v>
      </c>
      <c r="E76" s="126">
        <v>1405759</v>
      </c>
      <c r="F76" s="126" t="s">
        <v>259</v>
      </c>
      <c r="G76" s="79" t="s">
        <v>167</v>
      </c>
      <c r="H76" s="68" t="s">
        <v>175</v>
      </c>
      <c r="I76" s="90">
        <v>0</v>
      </c>
      <c r="J76" s="167"/>
      <c r="K76" s="170"/>
      <c r="L76" s="137" t="s">
        <v>267</v>
      </c>
      <c r="M76"/>
    </row>
    <row r="77" spans="2:14" ht="34.5" customHeight="1">
      <c r="B77" s="40"/>
      <c r="C77" s="77" t="s">
        <v>194</v>
      </c>
      <c r="D77" s="72" t="s">
        <v>88</v>
      </c>
      <c r="E77" s="131">
        <v>1666017</v>
      </c>
      <c r="F77" s="131" t="s">
        <v>260</v>
      </c>
      <c r="G77" s="72" t="s">
        <v>90</v>
      </c>
      <c r="H77" s="110" t="s">
        <v>238</v>
      </c>
      <c r="I77" s="90">
        <v>290</v>
      </c>
      <c r="J77" s="83">
        <v>20</v>
      </c>
      <c r="K77" s="93">
        <f>J77*I77</f>
        <v>5800</v>
      </c>
      <c r="L77" s="137" t="s">
        <v>268</v>
      </c>
      <c r="M77" t="s">
        <v>270</v>
      </c>
    </row>
    <row r="78" spans="2:14" ht="94.5" customHeight="1">
      <c r="B78" s="40"/>
      <c r="C78" s="77" t="s">
        <v>194</v>
      </c>
      <c r="D78" s="72" t="s">
        <v>89</v>
      </c>
      <c r="E78" s="126">
        <v>1577624</v>
      </c>
      <c r="F78" s="126" t="s">
        <v>260</v>
      </c>
      <c r="G78" s="72" t="s">
        <v>91</v>
      </c>
      <c r="H78" s="68">
        <v>24960</v>
      </c>
      <c r="I78" s="90">
        <v>290</v>
      </c>
      <c r="J78" s="89">
        <v>20</v>
      </c>
      <c r="K78" s="93">
        <f>J78*I78</f>
        <v>5800</v>
      </c>
      <c r="L78" s="137" t="s">
        <v>268</v>
      </c>
      <c r="M78" t="s">
        <v>270</v>
      </c>
    </row>
    <row r="79" spans="2:14" ht="24.75" customHeight="1">
      <c r="G79" s="54"/>
      <c r="H79" s="54"/>
      <c r="I79" s="55" t="s">
        <v>11</v>
      </c>
      <c r="J79" s="56" t="s">
        <v>12</v>
      </c>
      <c r="K79" s="115">
        <f>SUM(K19:K78)</f>
        <v>127540</v>
      </c>
    </row>
    <row r="80" spans="2:14">
      <c r="K80" s="116">
        <f>K79*10/100</f>
        <v>12754</v>
      </c>
      <c r="L80" s="116">
        <f>K79+K80</f>
        <v>140294</v>
      </c>
      <c r="M80" s="116">
        <f>L80*4/100</f>
        <v>5611.76</v>
      </c>
      <c r="N80" s="116">
        <f>M80+L80</f>
        <v>145905.76</v>
      </c>
    </row>
    <row r="81" spans="3:13">
      <c r="K81" s="116">
        <f>K80/2</f>
        <v>6377</v>
      </c>
    </row>
    <row r="82" spans="3:13" ht="39.75" customHeight="1">
      <c r="C82" s="108" t="s">
        <v>241</v>
      </c>
      <c r="D82" s="111" t="s">
        <v>88</v>
      </c>
      <c r="E82" s="131">
        <v>1666017</v>
      </c>
      <c r="F82" s="131" t="s">
        <v>260</v>
      </c>
      <c r="G82" s="111" t="s">
        <v>90</v>
      </c>
      <c r="H82" s="110" t="s">
        <v>238</v>
      </c>
      <c r="I82" s="112">
        <v>290</v>
      </c>
      <c r="J82" s="113">
        <v>4</v>
      </c>
      <c r="K82" s="114">
        <f t="shared" ref="K82" si="2">J82*I82</f>
        <v>1160</v>
      </c>
      <c r="L82" s="137" t="s">
        <v>268</v>
      </c>
      <c r="M82" t="s">
        <v>270</v>
      </c>
    </row>
    <row r="83" spans="3:13">
      <c r="C83" s="34" t="s">
        <v>13</v>
      </c>
    </row>
    <row r="84" spans="3:13">
      <c r="C84" s="139" t="s">
        <v>236</v>
      </c>
      <c r="D84" s="140"/>
      <c r="E84" s="140"/>
      <c r="F84" s="140"/>
      <c r="G84" s="141"/>
    </row>
    <row r="85" spans="3:13">
      <c r="C85" s="35"/>
      <c r="D85" s="38"/>
      <c r="E85" s="38"/>
      <c r="F85" s="38"/>
      <c r="G85" s="38"/>
    </row>
    <row r="86" spans="3:13" ht="36">
      <c r="C86" s="142" t="s">
        <v>217</v>
      </c>
      <c r="D86" s="72" t="s">
        <v>203</v>
      </c>
      <c r="E86" s="126">
        <v>1660574</v>
      </c>
      <c r="F86" s="126" t="s">
        <v>252</v>
      </c>
      <c r="G86" s="72" t="s">
        <v>202</v>
      </c>
      <c r="H86" s="73" t="str">
        <f>"383059"</f>
        <v>383059</v>
      </c>
      <c r="I86" s="74">
        <v>500</v>
      </c>
      <c r="J86" s="147">
        <v>8</v>
      </c>
      <c r="K86" s="150">
        <f>J86*I86</f>
        <v>4000</v>
      </c>
      <c r="L86" s="137" t="s">
        <v>266</v>
      </c>
    </row>
    <row r="87" spans="3:13" ht="36">
      <c r="C87" s="143"/>
      <c r="D87" s="72" t="s">
        <v>203</v>
      </c>
      <c r="E87" s="126">
        <v>1660575</v>
      </c>
      <c r="F87" s="126" t="s">
        <v>252</v>
      </c>
      <c r="G87" s="72" t="s">
        <v>204</v>
      </c>
      <c r="H87" s="73" t="str">
        <f>"383069"</f>
        <v>383069</v>
      </c>
      <c r="I87" s="74">
        <v>500</v>
      </c>
      <c r="J87" s="148"/>
      <c r="K87" s="151">
        <f t="shared" ref="K87:K88" si="3">J87*I87</f>
        <v>0</v>
      </c>
      <c r="L87" s="137" t="s">
        <v>266</v>
      </c>
    </row>
    <row r="88" spans="3:13" ht="36">
      <c r="C88" s="143"/>
      <c r="D88" s="72" t="s">
        <v>203</v>
      </c>
      <c r="E88" s="126">
        <v>1660565</v>
      </c>
      <c r="F88" s="126" t="s">
        <v>252</v>
      </c>
      <c r="G88" s="72" t="s">
        <v>205</v>
      </c>
      <c r="H88" s="73" t="str">
        <f>"383074"</f>
        <v>383074</v>
      </c>
      <c r="I88" s="74">
        <v>500</v>
      </c>
      <c r="J88" s="149"/>
      <c r="K88" s="152">
        <f t="shared" si="3"/>
        <v>0</v>
      </c>
      <c r="L88" s="137" t="s">
        <v>266</v>
      </c>
    </row>
    <row r="89" spans="3:13" ht="36">
      <c r="C89" s="143"/>
      <c r="D89" s="72" t="s">
        <v>207</v>
      </c>
      <c r="E89" s="126">
        <v>1660576</v>
      </c>
      <c r="F89" s="126" t="s">
        <v>257</v>
      </c>
      <c r="G89" s="72" t="s">
        <v>206</v>
      </c>
      <c r="H89" s="73" t="str">
        <f>"C315HIS02"</f>
        <v>C315HIS02</v>
      </c>
      <c r="I89" s="74">
        <v>100</v>
      </c>
      <c r="J89" s="102">
        <v>8</v>
      </c>
      <c r="K89" s="104">
        <f>J89*I89</f>
        <v>800</v>
      </c>
      <c r="L89" s="137" t="s">
        <v>266</v>
      </c>
    </row>
    <row r="90" spans="3:13" ht="36">
      <c r="C90" s="143"/>
      <c r="D90" s="72" t="s">
        <v>209</v>
      </c>
      <c r="E90" s="126">
        <v>1660837</v>
      </c>
      <c r="F90" s="126" t="s">
        <v>257</v>
      </c>
      <c r="G90" s="72" t="s">
        <v>208</v>
      </c>
      <c r="H90" s="73" t="str">
        <f>"C304S5906"</f>
        <v>C304S5906</v>
      </c>
      <c r="I90" s="74">
        <v>100</v>
      </c>
      <c r="J90" s="145">
        <v>8</v>
      </c>
      <c r="K90" s="146">
        <f>J90*I90</f>
        <v>800</v>
      </c>
      <c r="L90" s="137" t="s">
        <v>266</v>
      </c>
    </row>
    <row r="91" spans="3:13" ht="24">
      <c r="C91" s="143"/>
      <c r="D91" s="72" t="s">
        <v>209</v>
      </c>
      <c r="E91" s="126">
        <v>1660838</v>
      </c>
      <c r="F91" s="126" t="s">
        <v>257</v>
      </c>
      <c r="G91" s="72" t="s">
        <v>210</v>
      </c>
      <c r="H91" s="73" t="str">
        <f>"C304L6906"</f>
        <v>C304L6906</v>
      </c>
      <c r="I91" s="74">
        <v>100</v>
      </c>
      <c r="J91" s="145"/>
      <c r="K91" s="146"/>
      <c r="L91" s="137" t="s">
        <v>266</v>
      </c>
    </row>
    <row r="92" spans="3:13" ht="36">
      <c r="C92" s="143"/>
      <c r="D92" s="72" t="s">
        <v>212</v>
      </c>
      <c r="E92" s="126">
        <v>1624304</v>
      </c>
      <c r="F92" s="126" t="s">
        <v>257</v>
      </c>
      <c r="G92" s="72" t="s">
        <v>211</v>
      </c>
      <c r="H92" s="73" t="str">
        <f>"C304-HIS"</f>
        <v>C304-HIS</v>
      </c>
      <c r="I92" s="74">
        <v>100</v>
      </c>
      <c r="J92" s="145"/>
      <c r="K92" s="146"/>
      <c r="L92" s="137" t="s">
        <v>266</v>
      </c>
    </row>
    <row r="93" spans="3:13" ht="36">
      <c r="C93" s="143"/>
      <c r="D93" s="72" t="s">
        <v>209</v>
      </c>
      <c r="E93" s="126">
        <v>1660857</v>
      </c>
      <c r="F93" s="126" t="s">
        <v>257</v>
      </c>
      <c r="G93" s="72" t="s">
        <v>213</v>
      </c>
      <c r="H93" s="73" t="str">
        <f>"C304XL7405"</f>
        <v>C304XL7405</v>
      </c>
      <c r="I93" s="74">
        <v>100</v>
      </c>
      <c r="J93" s="145"/>
      <c r="K93" s="146"/>
      <c r="L93" s="137" t="s">
        <v>266</v>
      </c>
    </row>
    <row r="94" spans="3:13" ht="24">
      <c r="C94" s="144"/>
      <c r="D94" s="72" t="s">
        <v>215</v>
      </c>
      <c r="E94" s="126">
        <v>1660597</v>
      </c>
      <c r="F94" s="126" t="s">
        <v>255</v>
      </c>
      <c r="G94" s="72" t="s">
        <v>214</v>
      </c>
      <c r="H94" s="73" t="str">
        <f>"6056M"</f>
        <v>6056M</v>
      </c>
      <c r="I94" s="74">
        <v>100</v>
      </c>
      <c r="J94" s="45">
        <v>8</v>
      </c>
      <c r="K94" s="50">
        <f>J94*I94</f>
        <v>800</v>
      </c>
      <c r="L94" s="137" t="s">
        <v>266</v>
      </c>
    </row>
    <row r="95" spans="3:13">
      <c r="G95" s="54"/>
      <c r="H95" s="54"/>
      <c r="I95" s="55" t="s">
        <v>11</v>
      </c>
      <c r="J95" s="56" t="s">
        <v>12</v>
      </c>
      <c r="K95" s="57">
        <f>SUM(K86:K93)</f>
        <v>5600</v>
      </c>
    </row>
  </sheetData>
  <mergeCells count="18">
    <mergeCell ref="K69:K76"/>
    <mergeCell ref="K20:K27"/>
    <mergeCell ref="K28:K35"/>
    <mergeCell ref="K36:K49"/>
    <mergeCell ref="K50:K54"/>
    <mergeCell ref="K55:K68"/>
    <mergeCell ref="J20:J27"/>
    <mergeCell ref="J28:J35"/>
    <mergeCell ref="J36:J49"/>
    <mergeCell ref="J50:J54"/>
    <mergeCell ref="J55:J68"/>
    <mergeCell ref="J69:J76"/>
    <mergeCell ref="C84:G84"/>
    <mergeCell ref="C86:C94"/>
    <mergeCell ref="J86:J88"/>
    <mergeCell ref="K86:K88"/>
    <mergeCell ref="J90:J93"/>
    <mergeCell ref="K90:K93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B1:M28"/>
  <sheetViews>
    <sheetView showGridLines="0" workbookViewId="0">
      <selection activeCell="L19" sqref="L19"/>
    </sheetView>
  </sheetViews>
  <sheetFormatPr defaultRowHeight="15"/>
  <cols>
    <col min="1" max="1" width="2.5703125" customWidth="1"/>
    <col min="2" max="2" width="2.85546875" customWidth="1"/>
    <col min="3" max="3" width="53" customWidth="1"/>
    <col min="4" max="6" width="18.28515625" style="13" customWidth="1"/>
    <col min="7" max="7" width="43.7109375" style="13" bestFit="1" customWidth="1"/>
    <col min="8" max="8" width="18.7109375" style="13" customWidth="1"/>
    <col min="9" max="9" width="15.42578125" style="22" customWidth="1"/>
    <col min="10" max="10" width="10.85546875" customWidth="1"/>
    <col min="11" max="11" width="15.5703125" customWidth="1"/>
    <col min="12" max="12" width="11.5703125" bestFit="1" customWidth="1"/>
    <col min="13" max="13" width="16.42578125" customWidth="1"/>
  </cols>
  <sheetData>
    <row r="1" spans="2:12">
      <c r="G1" t="e">
        <f>VLOOKUP(A1,#REF!,2,FALSE)</f>
        <v>#REF!</v>
      </c>
      <c r="H1" t="e">
        <f>VLOOKUP(G1,#REF!,2,FALSE)</f>
        <v>#REF!</v>
      </c>
      <c r="I1" s="13"/>
      <c r="J1" s="13"/>
      <c r="K1" s="22"/>
    </row>
    <row r="2" spans="2:12">
      <c r="B2" s="3" t="s">
        <v>23</v>
      </c>
      <c r="G2">
        <v>1242901</v>
      </c>
      <c r="H2" t="s">
        <v>265</v>
      </c>
      <c r="I2" s="13"/>
      <c r="J2" s="13"/>
      <c r="K2" s="22"/>
    </row>
    <row r="3" spans="2:12" ht="8.25" customHeight="1" thickBot="1">
      <c r="B3" s="1"/>
      <c r="C3" s="1"/>
      <c r="D3" s="1"/>
      <c r="E3" s="1"/>
      <c r="F3" s="1"/>
      <c r="G3" t="e">
        <f>VLOOKUP(A3,#REF!,2,FALSE)</f>
        <v>#REF!</v>
      </c>
      <c r="H3" t="e">
        <f>VLOOKUP(G3,#REF!,2,FALSE)</f>
        <v>#REF!</v>
      </c>
      <c r="I3" s="1"/>
      <c r="J3" s="13"/>
      <c r="K3" s="22"/>
    </row>
    <row r="4" spans="2:12" ht="17.25" thickTop="1" thickBot="1">
      <c r="B4" s="4"/>
      <c r="C4" s="100" t="s">
        <v>0</v>
      </c>
      <c r="D4" s="28"/>
      <c r="E4" s="28"/>
      <c r="F4" s="28"/>
      <c r="G4" s="99" t="s">
        <v>26</v>
      </c>
      <c r="H4" s="28"/>
      <c r="I4" s="28"/>
      <c r="J4" s="28"/>
      <c r="K4" s="29"/>
    </row>
    <row r="5" spans="2:12" ht="15.75" thickTop="1">
      <c r="B5" s="4"/>
      <c r="C5" s="30"/>
      <c r="D5" s="5"/>
      <c r="E5" s="5"/>
      <c r="F5" s="5"/>
      <c r="G5" s="5"/>
      <c r="H5" s="5"/>
      <c r="I5" s="21"/>
      <c r="J5" s="5"/>
    </row>
    <row r="6" spans="2:12" ht="8.25" customHeight="1">
      <c r="B6" s="4"/>
      <c r="C6" s="31"/>
      <c r="D6" s="17"/>
      <c r="E6" s="17"/>
      <c r="F6" s="17"/>
      <c r="G6" s="17"/>
      <c r="H6" s="14"/>
      <c r="I6" s="23"/>
      <c r="J6" s="6"/>
      <c r="K6" s="7"/>
      <c r="L6" s="4"/>
    </row>
    <row r="7" spans="2:12">
      <c r="B7" s="4"/>
      <c r="C7" s="32" t="s">
        <v>1</v>
      </c>
      <c r="D7" s="15"/>
      <c r="E7" s="15"/>
      <c r="F7" s="15"/>
      <c r="G7" s="18" t="s">
        <v>218</v>
      </c>
      <c r="H7" s="11"/>
      <c r="I7" s="24"/>
      <c r="J7" s="8"/>
      <c r="K7" s="27"/>
      <c r="L7" s="4"/>
    </row>
    <row r="8" spans="2:12" ht="5.25" customHeight="1">
      <c r="B8" s="4"/>
      <c r="C8" s="32"/>
      <c r="D8" s="15"/>
      <c r="E8" s="15"/>
      <c r="F8" s="15"/>
      <c r="G8" s="19"/>
      <c r="H8" s="15"/>
      <c r="I8" s="25"/>
      <c r="J8" s="9"/>
      <c r="K8" s="27"/>
      <c r="L8" s="4"/>
    </row>
    <row r="9" spans="2:12">
      <c r="B9" s="4"/>
      <c r="C9" s="32" t="s">
        <v>2</v>
      </c>
      <c r="D9" s="15"/>
      <c r="E9" s="15"/>
      <c r="F9" s="15"/>
      <c r="G9" s="18" t="s">
        <v>196</v>
      </c>
      <c r="H9" s="11"/>
      <c r="I9" s="24"/>
      <c r="J9" s="8"/>
      <c r="K9" s="27"/>
      <c r="L9" s="4"/>
    </row>
    <row r="10" spans="2:12" ht="5.25" customHeight="1">
      <c r="B10" s="4"/>
      <c r="C10" s="32"/>
      <c r="D10" s="15"/>
      <c r="E10" s="15"/>
      <c r="F10" s="15"/>
      <c r="G10" s="19"/>
      <c r="H10" s="15"/>
      <c r="I10" s="25"/>
      <c r="J10" s="9"/>
      <c r="K10" s="27"/>
      <c r="L10" s="4"/>
    </row>
    <row r="11" spans="2:12">
      <c r="B11" s="4"/>
      <c r="C11" s="32" t="s">
        <v>3</v>
      </c>
      <c r="D11" s="15"/>
      <c r="E11" s="15"/>
      <c r="F11" s="15"/>
      <c r="G11" s="18" t="s">
        <v>219</v>
      </c>
      <c r="H11" s="11"/>
      <c r="I11" s="24"/>
      <c r="J11" s="8"/>
      <c r="K11" s="27"/>
      <c r="L11" s="4"/>
    </row>
    <row r="12" spans="2:12" ht="6" customHeight="1">
      <c r="B12" s="4"/>
      <c r="C12" s="32"/>
      <c r="D12" s="15"/>
      <c r="E12" s="15"/>
      <c r="F12" s="15"/>
      <c r="G12" s="19"/>
      <c r="H12" s="15"/>
      <c r="I12" s="25"/>
      <c r="J12" s="9"/>
      <c r="K12" s="27"/>
      <c r="L12" s="4"/>
    </row>
    <row r="13" spans="2:12">
      <c r="B13" s="4"/>
      <c r="C13" s="32" t="s">
        <v>4</v>
      </c>
      <c r="D13" s="15"/>
      <c r="E13" s="15"/>
      <c r="F13" s="15"/>
      <c r="G13" s="18" t="s">
        <v>220</v>
      </c>
      <c r="H13" s="11"/>
      <c r="I13" s="24"/>
      <c r="J13" s="8"/>
      <c r="K13" s="27"/>
      <c r="L13" s="4"/>
    </row>
    <row r="14" spans="2:12" ht="6" customHeight="1">
      <c r="B14" s="4"/>
      <c r="C14" s="32"/>
      <c r="D14" s="15"/>
      <c r="E14" s="15"/>
      <c r="F14" s="15"/>
      <c r="G14" s="19"/>
      <c r="H14" s="15"/>
      <c r="I14" s="25"/>
      <c r="J14" s="9"/>
      <c r="K14" s="27"/>
      <c r="L14" s="4"/>
    </row>
    <row r="15" spans="2:12">
      <c r="B15" s="4"/>
      <c r="C15" s="32" t="s">
        <v>5</v>
      </c>
      <c r="D15" s="15"/>
      <c r="E15" s="15"/>
      <c r="F15" s="15"/>
      <c r="G15" s="18"/>
      <c r="H15" s="11"/>
      <c r="I15" s="24"/>
      <c r="J15" s="8"/>
      <c r="K15" s="27"/>
      <c r="L15" s="4"/>
    </row>
    <row r="16" spans="2:12" ht="8.25" customHeight="1">
      <c r="B16" s="2"/>
      <c r="C16" s="33"/>
      <c r="D16" s="11"/>
      <c r="E16" s="11"/>
      <c r="F16" s="11"/>
      <c r="G16" s="20"/>
      <c r="H16" s="16"/>
      <c r="I16" s="26"/>
      <c r="J16" s="10"/>
      <c r="K16" s="12"/>
      <c r="L16" s="4"/>
    </row>
    <row r="17" spans="2:13" ht="8.25" customHeight="1" thickBot="1"/>
    <row r="18" spans="2:13" ht="38.25">
      <c r="B18" s="36"/>
      <c r="C18" s="43" t="s">
        <v>14</v>
      </c>
      <c r="D18" s="43" t="s">
        <v>8</v>
      </c>
      <c r="E18" s="43"/>
      <c r="F18" s="43"/>
      <c r="G18" s="43" t="s">
        <v>9</v>
      </c>
      <c r="H18" s="43" t="s">
        <v>10</v>
      </c>
      <c r="I18" s="44" t="s">
        <v>6</v>
      </c>
      <c r="J18" s="43" t="s">
        <v>200</v>
      </c>
      <c r="K18" s="43" t="s">
        <v>7</v>
      </c>
    </row>
    <row r="19" spans="2:13" ht="91.5" customHeight="1">
      <c r="B19" s="40"/>
      <c r="C19" s="85" t="s">
        <v>24</v>
      </c>
      <c r="D19" s="86" t="s">
        <v>107</v>
      </c>
      <c r="E19" s="135">
        <v>1624253</v>
      </c>
      <c r="F19" s="135" t="s">
        <v>254</v>
      </c>
      <c r="G19" s="86" t="s">
        <v>108</v>
      </c>
      <c r="H19" s="87" t="s">
        <v>109</v>
      </c>
      <c r="I19" s="71">
        <v>7990</v>
      </c>
      <c r="J19" s="88">
        <v>16</v>
      </c>
      <c r="K19" s="71">
        <f t="shared" ref="K19" si="0">J19*I19</f>
        <v>127840</v>
      </c>
      <c r="L19" s="136" t="s">
        <v>266</v>
      </c>
    </row>
    <row r="20" spans="2:13" ht="69.599999999999994" customHeight="1">
      <c r="B20" s="40"/>
      <c r="C20" s="77"/>
      <c r="D20" s="72" t="s">
        <v>176</v>
      </c>
      <c r="E20" s="126">
        <v>1242901</v>
      </c>
      <c r="F20" s="126" t="s">
        <v>265</v>
      </c>
      <c r="G20" s="72" t="s">
        <v>177</v>
      </c>
      <c r="H20" s="73" t="s">
        <v>180</v>
      </c>
      <c r="I20" s="71">
        <v>0</v>
      </c>
      <c r="J20" s="89">
        <v>16</v>
      </c>
      <c r="K20" s="71">
        <f>J20*I20</f>
        <v>0</v>
      </c>
      <c r="L20" s="136" t="s">
        <v>267</v>
      </c>
    </row>
    <row r="21" spans="2:13" ht="83.1" customHeight="1">
      <c r="B21" s="40"/>
      <c r="C21" s="77"/>
      <c r="D21" s="72" t="s">
        <v>178</v>
      </c>
      <c r="E21" s="126">
        <v>1580206</v>
      </c>
      <c r="F21" s="126" t="s">
        <v>253</v>
      </c>
      <c r="G21" s="72" t="s">
        <v>179</v>
      </c>
      <c r="H21" s="73">
        <v>25000</v>
      </c>
      <c r="I21" s="67">
        <v>0</v>
      </c>
      <c r="J21" s="89">
        <v>16</v>
      </c>
      <c r="K21" s="67">
        <f>J21*I21</f>
        <v>0</v>
      </c>
      <c r="L21" s="136" t="s">
        <v>266</v>
      </c>
    </row>
    <row r="22" spans="2:13" ht="24.75" customHeight="1">
      <c r="G22" s="54"/>
      <c r="H22" s="54"/>
      <c r="I22" s="55" t="s">
        <v>11</v>
      </c>
      <c r="J22" s="56" t="s">
        <v>12</v>
      </c>
      <c r="K22" s="57">
        <f>SUM(K19:K19)</f>
        <v>127840</v>
      </c>
    </row>
    <row r="23" spans="2:13">
      <c r="K23" s="97">
        <f>K22*10/100</f>
        <v>12784</v>
      </c>
    </row>
    <row r="24" spans="2:13">
      <c r="K24" s="98">
        <f>SUM(K22:K23)</f>
        <v>140624</v>
      </c>
      <c r="L24" s="97">
        <f>K24*4/100</f>
        <v>5624.96</v>
      </c>
      <c r="M24" s="97">
        <f>K24+L24</f>
        <v>146248.95999999999</v>
      </c>
    </row>
    <row r="25" spans="2:13">
      <c r="C25" s="34" t="s">
        <v>13</v>
      </c>
    </row>
    <row r="26" spans="2:13">
      <c r="C26" s="139" t="s">
        <v>244</v>
      </c>
      <c r="D26" s="141"/>
      <c r="E26" s="134"/>
      <c r="F26" s="134"/>
      <c r="G26" s="37"/>
    </row>
    <row r="27" spans="2:13">
      <c r="C27" s="35"/>
      <c r="D27" s="38"/>
      <c r="E27" s="38"/>
      <c r="F27" s="38"/>
      <c r="G27" s="38"/>
    </row>
    <row r="28" spans="2:13" s="13" customFormat="1">
      <c r="B28"/>
      <c r="C28" s="39"/>
      <c r="D28" s="38"/>
      <c r="E28" s="38"/>
      <c r="F28" s="38"/>
      <c r="G28" s="38"/>
      <c r="I28" s="22"/>
      <c r="J28"/>
      <c r="K28"/>
      <c r="L28"/>
    </row>
  </sheetData>
  <mergeCells count="1">
    <mergeCell ref="C26:D26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B2:M27"/>
  <sheetViews>
    <sheetView showGridLines="0" topLeftCell="A16" workbookViewId="0">
      <selection activeCell="M19" sqref="M19"/>
    </sheetView>
  </sheetViews>
  <sheetFormatPr defaultRowHeight="15"/>
  <cols>
    <col min="1" max="1" width="2.5703125" customWidth="1"/>
    <col min="2" max="2" width="2.85546875" customWidth="1"/>
    <col min="3" max="3" width="53" customWidth="1"/>
    <col min="4" max="6" width="18.28515625" style="13" customWidth="1"/>
    <col min="7" max="7" width="43.7109375" style="13" bestFit="1" customWidth="1"/>
    <col min="8" max="8" width="18.7109375" style="13" customWidth="1"/>
    <col min="9" max="9" width="15.42578125" style="22" customWidth="1"/>
    <col min="10" max="10" width="10.85546875" customWidth="1"/>
    <col min="11" max="11" width="14.85546875" customWidth="1"/>
    <col min="12" max="12" width="11.5703125" bestFit="1" customWidth="1"/>
    <col min="13" max="13" width="12.5703125" bestFit="1" customWidth="1"/>
  </cols>
  <sheetData>
    <row r="2" spans="2:12">
      <c r="B2" s="3" t="s">
        <v>27</v>
      </c>
    </row>
    <row r="3" spans="2:12" ht="8.25" customHeight="1" thickBot="1">
      <c r="B3" s="1"/>
      <c r="C3" s="1"/>
      <c r="D3" s="1"/>
      <c r="E3" s="1"/>
      <c r="F3" s="1"/>
      <c r="G3" s="1"/>
    </row>
    <row r="4" spans="2:12" ht="22.5" thickTop="1" thickBot="1">
      <c r="B4" s="4"/>
      <c r="C4" s="100" t="s">
        <v>0</v>
      </c>
      <c r="D4" s="28"/>
      <c r="E4" s="28"/>
      <c r="F4" s="28"/>
      <c r="G4" s="99" t="s">
        <v>226</v>
      </c>
      <c r="H4" s="28"/>
      <c r="I4" s="28"/>
      <c r="J4" s="28"/>
      <c r="K4" s="29"/>
    </row>
    <row r="5" spans="2:12" ht="15.75" thickTop="1">
      <c r="B5" s="4"/>
      <c r="C5" s="30"/>
      <c r="D5" s="5"/>
      <c r="E5" s="5"/>
      <c r="F5" s="5"/>
      <c r="G5" s="5"/>
      <c r="H5" s="5"/>
      <c r="I5" s="21"/>
      <c r="J5" s="5"/>
    </row>
    <row r="6" spans="2:12" ht="8.25" customHeight="1">
      <c r="B6" s="4"/>
      <c r="C6" s="31"/>
      <c r="D6" s="17"/>
      <c r="E6" s="17"/>
      <c r="F6" s="17"/>
      <c r="G6" s="17"/>
      <c r="H6" s="14"/>
      <c r="I6" s="23"/>
      <c r="J6" s="6"/>
      <c r="K6" s="7"/>
      <c r="L6" s="4"/>
    </row>
    <row r="7" spans="2:12">
      <c r="B7" s="4"/>
      <c r="C7" s="32" t="s">
        <v>1</v>
      </c>
      <c r="D7" s="15"/>
      <c r="E7" s="15"/>
      <c r="F7" s="15"/>
      <c r="G7" s="18" t="s">
        <v>228</v>
      </c>
      <c r="H7" s="174" t="s">
        <v>229</v>
      </c>
      <c r="I7" s="174"/>
      <c r="J7" s="174"/>
      <c r="K7" s="27"/>
      <c r="L7" s="4"/>
    </row>
    <row r="8" spans="2:12" ht="5.25" customHeight="1">
      <c r="B8" s="4"/>
      <c r="C8" s="32"/>
      <c r="D8" s="15"/>
      <c r="E8" s="15"/>
      <c r="F8" s="15"/>
      <c r="G8" s="19"/>
      <c r="H8" s="15"/>
      <c r="I8" s="25"/>
      <c r="J8" s="9"/>
      <c r="K8" s="27"/>
      <c r="L8" s="4"/>
    </row>
    <row r="9" spans="2:12">
      <c r="B9" s="4"/>
      <c r="C9" s="32" t="s">
        <v>2</v>
      </c>
      <c r="D9" s="15"/>
      <c r="E9" s="15"/>
      <c r="F9" s="15"/>
      <c r="G9" s="18" t="s">
        <v>195</v>
      </c>
      <c r="H9" s="11"/>
      <c r="I9" s="24"/>
      <c r="J9" s="8"/>
      <c r="K9" s="27"/>
      <c r="L9" s="4"/>
    </row>
    <row r="10" spans="2:12" ht="5.25" customHeight="1">
      <c r="B10" s="4"/>
      <c r="C10" s="32"/>
      <c r="D10" s="15"/>
      <c r="E10" s="15"/>
      <c r="F10" s="15"/>
      <c r="G10" s="19"/>
      <c r="H10" s="15"/>
      <c r="I10" s="25"/>
      <c r="J10" s="9"/>
      <c r="K10" s="27"/>
      <c r="L10" s="4"/>
    </row>
    <row r="11" spans="2:12">
      <c r="B11" s="4"/>
      <c r="C11" s="32" t="s">
        <v>3</v>
      </c>
      <c r="D11" s="15"/>
      <c r="E11" s="15"/>
      <c r="F11" s="15"/>
      <c r="G11" s="18" t="s">
        <v>219</v>
      </c>
      <c r="H11" s="11"/>
      <c r="I11" s="24"/>
      <c r="J11" s="8"/>
      <c r="K11" s="27"/>
      <c r="L11" s="4"/>
    </row>
    <row r="12" spans="2:12" ht="6" customHeight="1">
      <c r="B12" s="4"/>
      <c r="C12" s="32"/>
      <c r="D12" s="15"/>
      <c r="E12" s="15"/>
      <c r="F12" s="15"/>
      <c r="G12" s="19"/>
      <c r="H12" s="15"/>
      <c r="I12" s="25"/>
      <c r="J12" s="9"/>
      <c r="K12" s="27"/>
      <c r="L12" s="4"/>
    </row>
    <row r="13" spans="2:12">
      <c r="B13" s="4"/>
      <c r="C13" s="32" t="s">
        <v>4</v>
      </c>
      <c r="D13" s="15"/>
      <c r="E13" s="15"/>
      <c r="F13" s="15"/>
      <c r="G13" s="18" t="s">
        <v>220</v>
      </c>
      <c r="H13" s="11"/>
      <c r="I13" s="24"/>
      <c r="J13" s="8"/>
      <c r="K13" s="27"/>
      <c r="L13" s="4"/>
    </row>
    <row r="14" spans="2:12" ht="6" customHeight="1">
      <c r="B14" s="4"/>
      <c r="C14" s="32"/>
      <c r="D14" s="15"/>
      <c r="E14" s="15"/>
      <c r="F14" s="15"/>
      <c r="G14" s="19"/>
      <c r="H14" s="15"/>
      <c r="I14" s="25"/>
      <c r="J14" s="9"/>
      <c r="K14" s="27"/>
      <c r="L14" s="4"/>
    </row>
    <row r="15" spans="2:12">
      <c r="B15" s="4"/>
      <c r="C15" s="32" t="s">
        <v>5</v>
      </c>
      <c r="D15" s="15"/>
      <c r="E15" s="15"/>
      <c r="F15" s="15"/>
      <c r="G15" s="18" t="s">
        <v>225</v>
      </c>
      <c r="H15" s="11"/>
      <c r="I15" s="24"/>
      <c r="J15" s="8"/>
      <c r="K15" s="27"/>
      <c r="L15" s="4"/>
    </row>
    <row r="16" spans="2:12" ht="8.25" customHeight="1">
      <c r="B16" s="2"/>
      <c r="C16" s="33"/>
      <c r="D16" s="11"/>
      <c r="E16" s="11"/>
      <c r="F16" s="11"/>
      <c r="G16" s="20"/>
      <c r="H16" s="16"/>
      <c r="I16" s="26"/>
      <c r="J16" s="10"/>
      <c r="K16" s="12"/>
      <c r="L16" s="4"/>
    </row>
    <row r="17" spans="2:13" ht="8.25" customHeight="1" thickBot="1"/>
    <row r="18" spans="2:13" ht="38.25">
      <c r="B18" s="36"/>
      <c r="C18" s="43" t="s">
        <v>14</v>
      </c>
      <c r="D18" s="43" t="s">
        <v>8</v>
      </c>
      <c r="E18" s="43" t="s">
        <v>246</v>
      </c>
      <c r="F18" s="43" t="s">
        <v>247</v>
      </c>
      <c r="G18" s="43" t="s">
        <v>9</v>
      </c>
      <c r="H18" s="43" t="s">
        <v>10</v>
      </c>
      <c r="I18" s="44" t="s">
        <v>6</v>
      </c>
      <c r="J18" s="43" t="s">
        <v>200</v>
      </c>
      <c r="K18" s="43" t="s">
        <v>7</v>
      </c>
    </row>
    <row r="19" spans="2:13" ht="409.6" customHeight="1" thickBot="1">
      <c r="B19" s="40"/>
      <c r="C19" s="91" t="s">
        <v>25</v>
      </c>
      <c r="D19" s="78" t="s">
        <v>111</v>
      </c>
      <c r="E19" s="66">
        <v>1672466</v>
      </c>
      <c r="F19" s="66" t="s">
        <v>260</v>
      </c>
      <c r="G19" s="96" t="s">
        <v>112</v>
      </c>
      <c r="H19" s="66" t="s">
        <v>110</v>
      </c>
      <c r="I19" s="90">
        <v>17400</v>
      </c>
      <c r="J19" s="89">
        <v>0</v>
      </c>
      <c r="K19" s="67">
        <f t="shared" ref="K19:K20" si="0">J19*I19</f>
        <v>0</v>
      </c>
    </row>
    <row r="20" spans="2:13" ht="107.1" customHeight="1" thickBot="1">
      <c r="B20" s="40"/>
      <c r="C20" s="52" t="s">
        <v>16</v>
      </c>
      <c r="D20" s="62" t="s">
        <v>113</v>
      </c>
      <c r="E20" s="47">
        <v>1580223</v>
      </c>
      <c r="F20" s="47" t="s">
        <v>253</v>
      </c>
      <c r="G20" s="61" t="s">
        <v>114</v>
      </c>
      <c r="H20" s="63" t="s">
        <v>115</v>
      </c>
      <c r="I20" s="58">
        <v>290</v>
      </c>
      <c r="J20" s="51">
        <v>0</v>
      </c>
      <c r="K20" s="50">
        <f t="shared" si="0"/>
        <v>0</v>
      </c>
    </row>
    <row r="21" spans="2:13" ht="24.75" customHeight="1">
      <c r="G21" s="54"/>
      <c r="H21" s="54"/>
      <c r="I21" s="55" t="s">
        <v>11</v>
      </c>
      <c r="J21" s="56" t="s">
        <v>12</v>
      </c>
      <c r="K21" s="57">
        <f>SUM(K19:K20)</f>
        <v>0</v>
      </c>
      <c r="L21" s="97">
        <f>K21*4/100</f>
        <v>0</v>
      </c>
      <c r="M21" s="97">
        <f>L21+K21</f>
        <v>0</v>
      </c>
    </row>
    <row r="24" spans="2:13">
      <c r="C24" s="34" t="s">
        <v>13</v>
      </c>
    </row>
    <row r="25" spans="2:13">
      <c r="C25" s="139" t="s">
        <v>197</v>
      </c>
      <c r="D25" s="141"/>
      <c r="E25" s="134"/>
      <c r="F25" s="134"/>
      <c r="G25" s="105" t="s">
        <v>227</v>
      </c>
    </row>
    <row r="26" spans="2:13">
      <c r="C26" s="35"/>
      <c r="D26" s="38"/>
      <c r="E26" s="38"/>
      <c r="F26" s="38"/>
      <c r="G26" s="38"/>
    </row>
    <row r="27" spans="2:13" s="13" customFormat="1">
      <c r="B27"/>
      <c r="C27" s="39"/>
      <c r="D27" s="38"/>
      <c r="E27" s="38"/>
      <c r="F27" s="38"/>
      <c r="G27" s="38"/>
      <c r="I27" s="22"/>
      <c r="J27"/>
      <c r="K27"/>
      <c r="L27"/>
    </row>
  </sheetData>
  <mergeCells count="2">
    <mergeCell ref="C25:D25"/>
    <mergeCell ref="H7:J7"/>
  </mergeCells>
  <pageMargins left="0.70866141732283472" right="0.70866141732283472" top="0.74803149606299213" bottom="0.74803149606299213" header="0.31496062992125984" footer="0.31496062992125984"/>
  <pageSetup paperSize="9" scale="7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23F5685B1DEE74D8DB8ED5E140EA551" ma:contentTypeVersion="3" ma:contentTypeDescription="Creare un nuovo documento." ma:contentTypeScope="" ma:versionID="bb619cd629a1897d09afbc39ad180d31">
  <xsd:schema xmlns:xsd="http://www.w3.org/2001/XMLSchema" xmlns:xs="http://www.w3.org/2001/XMLSchema" xmlns:p="http://schemas.microsoft.com/office/2006/metadata/properties" xmlns:ns2="26bb695b-1bef-4ec9-8f65-695e11f2007b" targetNamespace="http://schemas.microsoft.com/office/2006/metadata/properties" ma:root="true" ma:fieldsID="5ce64bd14dab1e1c918b73d4fb6b48a2" ns2:_="">
    <xsd:import namespace="26bb695b-1bef-4ec9-8f65-695e11f2007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bb695b-1bef-4ec9-8f65-695e11f2007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36184A2-4EDF-4CB6-B928-E73C1657981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7CD0C3-A2D2-4FE0-B58E-320AC29ACC37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D380CC7-6AFA-490E-BF61-7F29AB67DD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bb695b-1bef-4ec9-8f65-695e11f2007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5</vt:i4>
      </vt:variant>
      <vt:variant>
        <vt:lpstr>Intervalli denominati</vt:lpstr>
      </vt:variant>
      <vt:variant>
        <vt:i4>5</vt:i4>
      </vt:variant>
    </vt:vector>
  </HeadingPairs>
  <TitlesOfParts>
    <vt:vector size="10" baseType="lpstr">
      <vt:lpstr>Lotto 1</vt:lpstr>
      <vt:lpstr>Lotto 2</vt:lpstr>
      <vt:lpstr>Lotto 3</vt:lpstr>
      <vt:lpstr>Lotto 4</vt:lpstr>
      <vt:lpstr>Lotto 5</vt:lpstr>
      <vt:lpstr>'Lotto 1'!Area_stampa</vt:lpstr>
      <vt:lpstr>'Lotto 2'!Area_stampa</vt:lpstr>
      <vt:lpstr>'Lotto 3'!Area_stampa</vt:lpstr>
      <vt:lpstr>'Lotto 4'!Area_stampa</vt:lpstr>
      <vt:lpstr>'Lotto 5'!Area_stampa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855951matteu</cp:lastModifiedBy>
  <cp:lastPrinted>2021-03-23T14:20:23Z</cp:lastPrinted>
  <dcterms:created xsi:type="dcterms:W3CDTF">2018-04-19T13:03:19Z</dcterms:created>
  <dcterms:modified xsi:type="dcterms:W3CDTF">2026-04-30T16:18:20Z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0x010100423F5685B1DEE74D8DB8ED5E140EA551</vt:lpwstr>
  </property>
</Properties>
</file>